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o.sharepoint.com/sites/AIinSchools/Shared Documents/General/Report Writing and Publication/Technical Appendix/Tech appendix-survey tables/Finished/"/>
    </mc:Choice>
  </mc:AlternateContent>
  <xr:revisionPtr revIDLastSave="0" documentId="8_{732A12EB-6312-4713-9E90-C8C2E8A0FF81}" xr6:coauthVersionLast="47" xr6:coauthVersionMax="47" xr10:uidLastSave="{00000000-0000-0000-0000-000000000000}"/>
  <bookViews>
    <workbookView xWindow="13320" yWindow="-16320" windowWidth="29040" windowHeight="15720" xr2:uid="{00000000-000D-0000-FFFF-FFFF00000000}"/>
  </bookViews>
  <sheets>
    <sheet name="Contents" sheetId="1" r:id="rId1"/>
    <sheet name="Sheet 1" sheetId="8" r:id="rId2"/>
    <sheet name="Sheet 2" sheetId="10" r:id="rId3"/>
    <sheet name="Sheet 3" sheetId="12" r:id="rId4"/>
    <sheet name="Sheet 4" sheetId="14" r:id="rId5"/>
    <sheet name="Sheet 5" sheetId="18" r:id="rId6"/>
    <sheet name="Sheet 6" sheetId="24" r:id="rId7"/>
    <sheet name="Sheet 7" sheetId="26" r:id="rId8"/>
    <sheet name="Sheet 8" sheetId="28" r:id="rId9"/>
    <sheet name="Sheet 9" sheetId="31" r:id="rId10"/>
    <sheet name="Sheet 10" sheetId="33" r:id="rId11"/>
    <sheet name="Sheet 11" sheetId="35" r:id="rId12"/>
    <sheet name="Sheet 12" sheetId="37" r:id="rId13"/>
    <sheet name="Sheet 13" sheetId="40" r:id="rId14"/>
    <sheet name="Sheet 14" sheetId="42" r:id="rId15"/>
    <sheet name="Sheet 15" sheetId="44" r:id="rId16"/>
    <sheet name="Sheet 16" sheetId="48" r:id="rId17"/>
    <sheet name="Sheet 17" sheetId="52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52" l="1"/>
  <c r="B2" i="52"/>
  <c r="A2" i="52"/>
  <c r="C2" i="48"/>
  <c r="B2" i="48"/>
  <c r="A2" i="48"/>
  <c r="C2" i="44"/>
  <c r="B2" i="44"/>
  <c r="A2" i="44"/>
  <c r="C2" i="42"/>
  <c r="B2" i="42"/>
  <c r="A2" i="42"/>
  <c r="C2" i="40"/>
  <c r="B2" i="40"/>
  <c r="A2" i="40"/>
  <c r="C2" i="37"/>
  <c r="B2" i="37"/>
  <c r="A2" i="37"/>
  <c r="C2" i="35"/>
  <c r="B2" i="35"/>
  <c r="A2" i="35"/>
  <c r="C2" i="33"/>
  <c r="B2" i="33"/>
  <c r="A2" i="33"/>
  <c r="C2" i="31"/>
  <c r="B2" i="31"/>
  <c r="A2" i="31"/>
  <c r="C2" i="28"/>
  <c r="B2" i="28"/>
  <c r="A2" i="28"/>
  <c r="C2" i="26"/>
  <c r="B2" i="26"/>
  <c r="A2" i="26"/>
  <c r="C2" i="24"/>
  <c r="B2" i="24"/>
  <c r="A2" i="24"/>
  <c r="C2" i="18"/>
  <c r="B2" i="18"/>
  <c r="A2" i="18"/>
  <c r="C2" i="14"/>
  <c r="B2" i="14"/>
  <c r="A2" i="14"/>
  <c r="C2" i="12"/>
  <c r="B2" i="12"/>
  <c r="A2" i="12"/>
  <c r="C2" i="10"/>
  <c r="B2" i="10"/>
  <c r="A2" i="10"/>
  <c r="C2" i="8"/>
  <c r="B2" i="8"/>
  <c r="A2" i="8"/>
</calcChain>
</file>

<file path=xl/sharedStrings.xml><?xml version="1.0" encoding="utf-8"?>
<sst xmlns="http://schemas.openxmlformats.org/spreadsheetml/2006/main" count="1355" uniqueCount="175">
  <si>
    <t>AI in school, teacher survey</t>
  </si>
  <si>
    <t>Table of contents:</t>
  </si>
  <si>
    <t>1: Do you use AI in your work?</t>
  </si>
  <si>
    <t>2: How confident are you with using AI in your work?</t>
  </si>
  <si>
    <t>3: To what extent do you use AI in your work for these purposes?</t>
  </si>
  <si>
    <t>4: In which subjects or learning areas are you using AI and to what extent?</t>
  </si>
  <si>
    <t>5: How useful is your schools policy and/or guidance around teachers use of AI?</t>
  </si>
  <si>
    <t>6: Has using AI impacted how easy or hard you find your job?</t>
  </si>
  <si>
    <t>7: Has using AI increased or decreased the time you spend on the following activities?</t>
  </si>
  <si>
    <t>8: To what extent do you experience barriers to using AI tools?</t>
  </si>
  <si>
    <t>9: Do your students use AI in the following ways, and if so, to what extent?</t>
  </si>
  <si>
    <t>10: To what extent are you teaching students explicitly about AI?</t>
  </si>
  <si>
    <t>11: To what extent are you teaching students how to use AI appropriately for schoolwork?</t>
  </si>
  <si>
    <t>12: To what extent do you teach your students about AI use in the following ways?</t>
  </si>
  <si>
    <t>13: How useful are your schools rules for students using AI for schoolwork?</t>
  </si>
  <si>
    <t>14: How frequently do you come across students misusing AI for schoolwork?</t>
  </si>
  <si>
    <t>15: How useful have you found the Ministry of Education guidance on AI use in schools?</t>
  </si>
  <si>
    <t>16: For secondary students only How useful have you found NZQA guidance on AI use for assessments?</t>
  </si>
  <si>
    <t>17: Overall, what impact do you think AI is having on students:</t>
  </si>
  <si>
    <t>Do you use AI in your work?</t>
  </si>
  <si>
    <t>⠀</t>
  </si>
  <si>
    <t>Count</t>
  </si>
  <si>
    <t>Percentage</t>
  </si>
  <si>
    <t>No</t>
  </si>
  <si>
    <t>Yes</t>
  </si>
  <si>
    <t>Total</t>
  </si>
  <si>
    <t>Chisq: 0.012</t>
  </si>
  <si>
    <t>Primary / Secondary derived</t>
  </si>
  <si>
    <t>No %</t>
  </si>
  <si>
    <t>Yes %</t>
  </si>
  <si>
    <t>Primary</t>
  </si>
  <si>
    <t>Secondary</t>
  </si>
  <si>
    <t>How confident are you with using AI in your work?</t>
  </si>
  <si>
    <t>Not at all confident</t>
  </si>
  <si>
    <t>Not very confident</t>
  </si>
  <si>
    <t>Quite confident</t>
  </si>
  <si>
    <t>Very confident</t>
  </si>
  <si>
    <t>Not sure</t>
  </si>
  <si>
    <t>Chisq: 0.478</t>
  </si>
  <si>
    <t>Not at all confident %</t>
  </si>
  <si>
    <t>Not very confident %</t>
  </si>
  <si>
    <t>Quite confident %</t>
  </si>
  <si>
    <t>Very confident %</t>
  </si>
  <si>
    <t>Not sure %</t>
  </si>
  <si>
    <t>To what extent do you use AI in your work for these purposes?</t>
  </si>
  <si>
    <t>Not at all</t>
  </si>
  <si>
    <t>Very little</t>
  </si>
  <si>
    <t>Somewhat</t>
  </si>
  <si>
    <t>Great extent</t>
  </si>
  <si>
    <t xml:space="preserve"> Designing assessments</t>
  </si>
  <si>
    <t xml:space="preserve"> Tailored teaching resources</t>
  </si>
  <si>
    <t xml:space="preserve"> Admin</t>
  </si>
  <si>
    <t xml:space="preserve"> Lesson planning</t>
  </si>
  <si>
    <t xml:space="preserve"> Marking and feedback</t>
  </si>
  <si>
    <t xml:space="preserve"> Reporting to parents</t>
  </si>
  <si>
    <t xml:space="preserve"> In the classroom with students</t>
  </si>
  <si>
    <t>Chisq: 0.29</t>
  </si>
  <si>
    <t>Chisq: 0.468</t>
  </si>
  <si>
    <t>Chisq: 0.546</t>
  </si>
  <si>
    <t>Chisq: 0.017</t>
  </si>
  <si>
    <t>Chisq: 0.385</t>
  </si>
  <si>
    <t>Chisq: 0.024</t>
  </si>
  <si>
    <t>Chisq: 0.164</t>
  </si>
  <si>
    <t>Not at all %</t>
  </si>
  <si>
    <t>Very little %</t>
  </si>
  <si>
    <t>Somewhat %</t>
  </si>
  <si>
    <t>Great extent %</t>
  </si>
  <si>
    <t>In which subjects or learning areas are you using AI and to what extent?</t>
  </si>
  <si>
    <t>I don't teach this learning area / subject</t>
  </si>
  <si>
    <t xml:space="preserve"> The Arts</t>
  </si>
  <si>
    <t xml:space="preserve"> English</t>
  </si>
  <si>
    <t xml:space="preserve"> Health and physical education</t>
  </si>
  <si>
    <t xml:space="preserve"> Learning languages</t>
  </si>
  <si>
    <t xml:space="preserve"> Mathematics and statistics</t>
  </si>
  <si>
    <t xml:space="preserve"> Science</t>
  </si>
  <si>
    <t xml:space="preserve"> Social sciences</t>
  </si>
  <si>
    <t xml:space="preserve"> Technology</t>
  </si>
  <si>
    <t xml:space="preserve"> Te Reo Maori</t>
  </si>
  <si>
    <t>Chisq: 0</t>
  </si>
  <si>
    <t>I don't teach this learning area / subject %</t>
  </si>
  <si>
    <t>How useful is your schools policy and/or guidance around teachers use of AI?</t>
  </si>
  <si>
    <t>Very useful</t>
  </si>
  <si>
    <t>Somewhat useful</t>
  </si>
  <si>
    <t>Not at all useful</t>
  </si>
  <si>
    <t>Not applicable</t>
  </si>
  <si>
    <t xml:space="preserve"> Policy</t>
  </si>
  <si>
    <t xml:space="preserve"> Guidance</t>
  </si>
  <si>
    <t>Very useful %</t>
  </si>
  <si>
    <t>Somewhat useful %</t>
  </si>
  <si>
    <t>Not at all useful %</t>
  </si>
  <si>
    <t>Not applicable %</t>
  </si>
  <si>
    <t>Has using AI impacted how easy or hard you find your job?</t>
  </si>
  <si>
    <t>Easier</t>
  </si>
  <si>
    <t>Harder</t>
  </si>
  <si>
    <t>No change</t>
  </si>
  <si>
    <t>Easier %</t>
  </si>
  <si>
    <t>Harder %</t>
  </si>
  <si>
    <t>No change %</t>
  </si>
  <si>
    <t>Has using AI increased or decreased the time you spend on the following activities?</t>
  </si>
  <si>
    <t>Increased</t>
  </si>
  <si>
    <t>Decreased</t>
  </si>
  <si>
    <t>I do not use AI for this purpose</t>
  </si>
  <si>
    <t xml:space="preserve"> Designing assessment</t>
  </si>
  <si>
    <t xml:space="preserve"> Ensuring authenticity of student work</t>
  </si>
  <si>
    <t>Chisq: 0.044</t>
  </si>
  <si>
    <t>Chisq: 0.41</t>
  </si>
  <si>
    <t>Chisq: 0.604</t>
  </si>
  <si>
    <t>Chisq: 0.007</t>
  </si>
  <si>
    <t>Chisq: 0.011</t>
  </si>
  <si>
    <t>Increased %</t>
  </si>
  <si>
    <t>Decreased %</t>
  </si>
  <si>
    <t>I do not use AI for this purpose %</t>
  </si>
  <si>
    <t>To what extent do you experience barriers to using AI tools?</t>
  </si>
  <si>
    <t xml:space="preserve"> Poor access to AI tools</t>
  </si>
  <si>
    <t xml:space="preserve"> Dont know enough to use AI tools properly</t>
  </si>
  <si>
    <t xml:space="preserve"> Concern about how to use AI tools well</t>
  </si>
  <si>
    <t xml:space="preserve"> There isnt enough clear guidance to support the use of AI tools</t>
  </si>
  <si>
    <t xml:space="preserve"> I dont find AI tools trustworthy or reliable enough yet</t>
  </si>
  <si>
    <t>Chisq: 0.498</t>
  </si>
  <si>
    <t>Chisq: 0.782</t>
  </si>
  <si>
    <t>Chisq: 0.836</t>
  </si>
  <si>
    <t>Do your students use AI in the following ways, and if so, to what extent?</t>
  </si>
  <si>
    <t>Not at all (they don't use AI for this)</t>
  </si>
  <si>
    <t xml:space="preserve"> Self-checking work</t>
  </si>
  <si>
    <t xml:space="preserve"> Idea generation</t>
  </si>
  <si>
    <t xml:space="preserve"> Spelling and grammar</t>
  </si>
  <si>
    <t xml:space="preserve"> Creating music/images</t>
  </si>
  <si>
    <t xml:space="preserve"> Problem solving</t>
  </si>
  <si>
    <t xml:space="preserve"> Writing support</t>
  </si>
  <si>
    <t xml:space="preserve"> Increasing accessibility</t>
  </si>
  <si>
    <t xml:space="preserve"> For assessments</t>
  </si>
  <si>
    <t>Not at all (they don't use AI for this) %</t>
  </si>
  <si>
    <t>To what extent are you teaching students explicitly about AI?</t>
  </si>
  <si>
    <t>To what extent are you teaching students how to use AI appropriately for schoolwork?</t>
  </si>
  <si>
    <t>To what extent do you teach your students about AI use in the following ways?</t>
  </si>
  <si>
    <t xml:space="preserve"> I teach it as part of my curriculum area</t>
  </si>
  <si>
    <t xml:space="preserve"> I teach it as part of my schools AI literacy programme</t>
  </si>
  <si>
    <t xml:space="preserve"> I teach it as part of school values and policies that impact students</t>
  </si>
  <si>
    <t xml:space="preserve"> I teach it as part of the student assessment requirements</t>
  </si>
  <si>
    <t xml:space="preserve"> Informally during classroom activities</t>
  </si>
  <si>
    <t>How useful are your schools rules for students using AI for schoolwork?</t>
  </si>
  <si>
    <t>Don't have rules</t>
  </si>
  <si>
    <t xml:space="preserve"> For learning</t>
  </si>
  <si>
    <t xml:space="preserve"> For assessments/tests</t>
  </si>
  <si>
    <t>Don't have rules %</t>
  </si>
  <si>
    <t>How frequently do you come across students misusing AI for schoolwork?</t>
  </si>
  <si>
    <t>Very frequently</t>
  </si>
  <si>
    <t>Frequently</t>
  </si>
  <si>
    <t>Somewhat frequently</t>
  </si>
  <si>
    <t>Very frequently %</t>
  </si>
  <si>
    <t>Frequently %</t>
  </si>
  <si>
    <t>Somewhat frequently %</t>
  </si>
  <si>
    <t>How useful have you found the Ministry of Education guidance on AI use in schools?</t>
  </si>
  <si>
    <t>I know this guidance exists but I haven't looked at it</t>
  </si>
  <si>
    <t>I was not aware that this guidance exists</t>
  </si>
  <si>
    <t>I know this guidance exists but I haven't looked at it %</t>
  </si>
  <si>
    <t>I was not aware that this guidance exists %</t>
  </si>
  <si>
    <t>For secondary students only How useful have you found NZQA guidance on AI use for assessments?</t>
  </si>
  <si>
    <t>Overall, what impact do you think AI is having on students:</t>
  </si>
  <si>
    <t>Very negative impact</t>
  </si>
  <si>
    <t>Somehwat negative impact</t>
  </si>
  <si>
    <t>No impact</t>
  </si>
  <si>
    <t>Somewhat positive impact</t>
  </si>
  <si>
    <t>Very positive impact</t>
  </si>
  <si>
    <t xml:space="preserve"> Creative thinking</t>
  </si>
  <si>
    <t xml:space="preserve"> Personalised learning</t>
  </si>
  <si>
    <t xml:space="preserve"> Critical thinking skills</t>
  </si>
  <si>
    <t xml:space="preserve"> Motivation</t>
  </si>
  <si>
    <t xml:space="preserve"> Progress</t>
  </si>
  <si>
    <t xml:space="preserve"> Attendance</t>
  </si>
  <si>
    <t>Very negative impact %</t>
  </si>
  <si>
    <t>Somehwat negative impact %</t>
  </si>
  <si>
    <t>No impact %</t>
  </si>
  <si>
    <t>Somewhat positive impact %</t>
  </si>
  <si>
    <t>Very positive impact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</si>
</sst>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b/>
      <sz val="11"/>
      <color rgb="FF024D4E"/>
      <name val="Calibri"/>
      <family val="2"/>
      <scheme val="minor"/>
    </font>
    <font>
      <u/>
      <sz val="11"/>
      <color rgb="FF00918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  <fill>
      <patternFill patternType="solid">
        <fgColor rgb="FF95B694"/>
      </patternFill>
    </fill>
    <fill>
      <patternFill patternType="solid">
        <fgColor rgb="FFD57566"/>
      </patternFill>
    </fill>
    <fill>
      <patternFill patternType="solid">
        <fgColor rgb="FFEFC457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4" fillId="0" borderId="0" xfId="1"/>
    <xf numFmtId="0" fontId="5" fillId="0" borderId="0" xfId="0" applyFont="1"/>
    <xf numFmtId="0" fontId="6" fillId="0" borderId="0" xfId="1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9188"/>
      <color rgb="FF024D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20"/>
  <sheetViews>
    <sheetView tabSelected="1" workbookViewId="0">
      <selection activeCell="A24" sqref="A24"/>
    </sheetView>
  </sheetViews>
  <sheetFormatPr defaultColWidth="10.81640625" defaultRowHeight="14.5" x14ac:dyDescent="0.35"/>
  <cols>
    <col min="1" max="1" width="90" bestFit="1" customWidth="1"/>
  </cols>
  <sheetData>
    <row r="1" spans="1:1" x14ac:dyDescent="0.35">
      <c r="A1" s="23" t="s">
        <v>0</v>
      </c>
    </row>
    <row r="2" spans="1:1" x14ac:dyDescent="0.35">
      <c r="A2" s="23"/>
    </row>
    <row r="3" spans="1:1" x14ac:dyDescent="0.35">
      <c r="A3" s="23" t="s">
        <v>1</v>
      </c>
    </row>
    <row r="4" spans="1:1" x14ac:dyDescent="0.35">
      <c r="A4" s="24" t="s">
        <v>2</v>
      </c>
    </row>
    <row r="5" spans="1:1" x14ac:dyDescent="0.35">
      <c r="A5" s="24" t="s">
        <v>3</v>
      </c>
    </row>
    <row r="6" spans="1:1" x14ac:dyDescent="0.35">
      <c r="A6" s="24" t="s">
        <v>4</v>
      </c>
    </row>
    <row r="7" spans="1:1" x14ac:dyDescent="0.35">
      <c r="A7" s="24" t="s">
        <v>5</v>
      </c>
    </row>
    <row r="8" spans="1:1" x14ac:dyDescent="0.35">
      <c r="A8" s="24" t="s">
        <v>6</v>
      </c>
    </row>
    <row r="9" spans="1:1" x14ac:dyDescent="0.35">
      <c r="A9" s="24" t="s">
        <v>7</v>
      </c>
    </row>
    <row r="10" spans="1:1" x14ac:dyDescent="0.35">
      <c r="A10" s="24" t="s">
        <v>8</v>
      </c>
    </row>
    <row r="11" spans="1:1" x14ac:dyDescent="0.35">
      <c r="A11" s="24" t="s">
        <v>9</v>
      </c>
    </row>
    <row r="12" spans="1:1" x14ac:dyDescent="0.35">
      <c r="A12" s="24" t="s">
        <v>10</v>
      </c>
    </row>
    <row r="13" spans="1:1" x14ac:dyDescent="0.35">
      <c r="A13" s="24" t="s">
        <v>11</v>
      </c>
    </row>
    <row r="14" spans="1:1" x14ac:dyDescent="0.35">
      <c r="A14" s="24" t="s">
        <v>12</v>
      </c>
    </row>
    <row r="15" spans="1:1" x14ac:dyDescent="0.35">
      <c r="A15" s="24" t="s">
        <v>13</v>
      </c>
    </row>
    <row r="16" spans="1:1" x14ac:dyDescent="0.35">
      <c r="A16" s="24" t="s">
        <v>14</v>
      </c>
    </row>
    <row r="17" spans="1:1" x14ac:dyDescent="0.35">
      <c r="A17" s="24" t="s">
        <v>15</v>
      </c>
    </row>
    <row r="18" spans="1:1" x14ac:dyDescent="0.35">
      <c r="A18" s="24" t="s">
        <v>16</v>
      </c>
    </row>
    <row r="19" spans="1:1" x14ac:dyDescent="0.35">
      <c r="A19" s="24" t="s">
        <v>17</v>
      </c>
    </row>
    <row r="20" spans="1:1" x14ac:dyDescent="0.35">
      <c r="A20" s="24" t="s">
        <v>18</v>
      </c>
    </row>
  </sheetData>
  <hyperlinks>
    <hyperlink ref="A4" location="'Sheet 1'!A1" display="1: Do you use AI in your work?" xr:uid="{AB5B8244-A82B-4E71-91F2-11FB37619EBC}"/>
    <hyperlink ref="A5" location="'Sheet 2'!A1" display="2: How confident are you with using AI in your work?" xr:uid="{217FC921-ECAD-4ABF-BD79-8CD4D29E20D9}"/>
    <hyperlink ref="A6" location="'Sheet 3'!A1" display="3: To what extent do you use AI in your work for these purposes?" xr:uid="{067DD528-1289-4C03-AC3E-E53A95167DF6}"/>
    <hyperlink ref="A7" location="'Sheet 4'!A1" display="4: In which subjects or learning areas are you using AI and to what extent?" xr:uid="{A0D295D4-3DE8-4B17-A9F3-E8E76C8941A0}"/>
    <hyperlink ref="A8" location="'Sheet 5'!A1" display="5: How useful is your schools policy and/or guidance around teachers use of AI?" xr:uid="{8644DD97-71CC-4396-844A-F36679467967}"/>
    <hyperlink ref="A9" location="'Sheet 6'!A1" display="6: Has using AI impacted how easy or hard you find your job?" xr:uid="{436E6039-F6AE-4205-B4B9-3FE67059366B}"/>
    <hyperlink ref="A10" location="'Sheet 7'!A1" display="7: Has using AI increased or decreased the time you spend on the following activities?" xr:uid="{7FD8CD15-0D6E-4153-8BB9-591297E4F443}"/>
    <hyperlink ref="A11" location="'Sheet 8'!A1" display="8: To what extent do you experience barriers to using AI tools?" xr:uid="{9E67AECC-0230-436D-89BA-71502C35A746}"/>
    <hyperlink ref="A12" location="'Sheet 9'!A1" display="9: Do your students use AI in the following ways, and if so, to what extent?" xr:uid="{A0B407F8-5E01-421E-8014-C87927FAC73E}"/>
    <hyperlink ref="A13" location="'Sheet 10'!A1" display="10: To what extent are you teaching students explicitly about AI?" xr:uid="{E1FFCFAB-85C2-4B29-B7D6-86DADD32D08F}"/>
    <hyperlink ref="A14" location="'Sheet 11'!A1" display="11: To what extent are you teaching students how to use AI appropriately for schoolwork?" xr:uid="{E48A66A2-FC10-44A3-8E93-FA801C77AB19}"/>
    <hyperlink ref="A15" location="'Sheet 12'!A1" display="12: To what extent do you teach your students about AI use in the following ways?" xr:uid="{E349F774-A56D-4EF8-B23A-2FAB73168450}"/>
    <hyperlink ref="A16" location="'Sheet 13'!A1" display="13: How useful are your schools rules for students using AI for schoolwork?" xr:uid="{F1CACAE4-F446-4A9F-AF6D-6B384344F228}"/>
    <hyperlink ref="A17" location="'Sheet 14'!A1" display="14: How frequently do you come across students misusing AI for schoolwork?" xr:uid="{4B26DED7-B1A6-4B44-9727-BAE10364F366}"/>
    <hyperlink ref="A18" location="'Sheet 15'!A1" display="15: How useful have you found the Ministry of Education guidance on AI use in schools?" xr:uid="{802B24DB-ABF8-485D-B7FD-F8BE77095EDA}"/>
    <hyperlink ref="A19" location="'Sheet 16'!A1" display="16: For secondary students only How useful have you found NZQA guidance on AI use for assessments?" xr:uid="{3953710E-E10F-42B1-BB91-3D74FB606DC3}"/>
    <hyperlink ref="A20" location="'Sheet 17'!A1" display="17: Overall, what impact do you think AI is having on students:" xr:uid="{F4092C28-AE23-49C0-BC4D-8EB588F88A4A}"/>
  </hyperlink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F14"/>
  <sheetViews>
    <sheetView workbookViewId="0"/>
  </sheetViews>
  <sheetFormatPr defaultColWidth="10.81640625" defaultRowHeight="14.5" x14ac:dyDescent="0.35"/>
  <sheetData>
    <row r="1" spans="1:6" x14ac:dyDescent="0.35">
      <c r="A1" s="1" t="s">
        <v>19</v>
      </c>
    </row>
    <row r="2" spans="1:6" x14ac:dyDescent="0.35">
      <c r="A2" s="22" t="str">
        <f>HYPERLINK("#'Contents'!A1","Contents")</f>
        <v>Contents</v>
      </c>
      <c r="B2" s="22" t="str">
        <f>HYPERLINK("#'Contents'!A1","Contents")</f>
        <v>Contents</v>
      </c>
      <c r="C2" s="22" t="str">
        <f>HYPERLINK("#'Sheet 2'!A1","Sheet.2")</f>
        <v>Sheet.2</v>
      </c>
    </row>
    <row r="4" spans="1:6" x14ac:dyDescent="0.35">
      <c r="B4" s="3" t="s">
        <v>20</v>
      </c>
      <c r="C4" s="2" t="s">
        <v>21</v>
      </c>
      <c r="D4" s="6" t="s">
        <v>22</v>
      </c>
    </row>
    <row r="5" spans="1:6" x14ac:dyDescent="0.35">
      <c r="B5" s="5" t="s">
        <v>23</v>
      </c>
      <c r="C5" s="10">
        <v>131</v>
      </c>
      <c r="D5" s="9">
        <v>15.25</v>
      </c>
    </row>
    <row r="6" spans="1:6" x14ac:dyDescent="0.35">
      <c r="B6" s="5" t="s">
        <v>24</v>
      </c>
      <c r="C6" s="10">
        <v>728</v>
      </c>
      <c r="D6" s="9">
        <v>84.75</v>
      </c>
    </row>
    <row r="7" spans="1:6" x14ac:dyDescent="0.35">
      <c r="B7" s="4" t="s">
        <v>25</v>
      </c>
      <c r="C7" s="7">
        <v>859</v>
      </c>
      <c r="D7" s="8"/>
    </row>
    <row r="9" spans="1:6" x14ac:dyDescent="0.35">
      <c r="B9" s="25" t="s">
        <v>19</v>
      </c>
      <c r="C9" s="26"/>
      <c r="D9" s="27"/>
      <c r="E9" s="26"/>
      <c r="F9" s="27"/>
    </row>
    <row r="10" spans="1:6" x14ac:dyDescent="0.35">
      <c r="B10" s="18" t="s">
        <v>26</v>
      </c>
      <c r="C10" s="28" t="s">
        <v>21</v>
      </c>
      <c r="D10" s="29"/>
      <c r="E10" s="28" t="s">
        <v>22</v>
      </c>
      <c r="F10" s="29"/>
    </row>
    <row r="11" spans="1:6" x14ac:dyDescent="0.35">
      <c r="B11" s="11" t="s">
        <v>27</v>
      </c>
      <c r="C11" s="14" t="s">
        <v>23</v>
      </c>
      <c r="D11" s="15" t="s">
        <v>24</v>
      </c>
      <c r="E11" s="14" t="s">
        <v>28</v>
      </c>
      <c r="F11" s="15" t="s">
        <v>29</v>
      </c>
    </row>
    <row r="12" spans="1:6" x14ac:dyDescent="0.35">
      <c r="B12" s="5" t="s">
        <v>30</v>
      </c>
      <c r="C12" s="10">
        <v>50</v>
      </c>
      <c r="D12" s="9">
        <v>367</v>
      </c>
      <c r="E12" s="10">
        <v>11.99</v>
      </c>
      <c r="F12" s="9">
        <v>88.01</v>
      </c>
    </row>
    <row r="13" spans="1:6" x14ac:dyDescent="0.35">
      <c r="B13" s="5" t="s">
        <v>31</v>
      </c>
      <c r="C13" s="10">
        <v>81</v>
      </c>
      <c r="D13" s="9">
        <v>360</v>
      </c>
      <c r="E13" s="10">
        <v>18.367000000000001</v>
      </c>
      <c r="F13" s="9">
        <v>81.632999999999996</v>
      </c>
    </row>
    <row r="14" spans="1:6" x14ac:dyDescent="0.35">
      <c r="B14" s="4" t="s">
        <v>25</v>
      </c>
      <c r="C14" s="13">
        <v>131</v>
      </c>
      <c r="D14" s="12">
        <v>727</v>
      </c>
      <c r="E14" s="13"/>
      <c r="F14" s="12"/>
    </row>
  </sheetData>
  <mergeCells count="3"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L17"/>
  <sheetViews>
    <sheetView workbookViewId="0"/>
  </sheetViews>
  <sheetFormatPr defaultColWidth="10.81640625" defaultRowHeight="14.5" x14ac:dyDescent="0.35"/>
  <sheetData>
    <row r="1" spans="1:12" x14ac:dyDescent="0.35">
      <c r="A1" s="1" t="s">
        <v>32</v>
      </c>
    </row>
    <row r="2" spans="1:12" x14ac:dyDescent="0.35">
      <c r="A2" s="22" t="str">
        <f>HYPERLINK("#'Contents'!A1","Contents")</f>
        <v>Contents</v>
      </c>
      <c r="B2" s="22" t="str">
        <f>HYPERLINK("#'Sheet 1'!A1","Sheet.1")</f>
        <v>Sheet.1</v>
      </c>
      <c r="C2" s="22" t="str">
        <f>HYPERLINK("#'Sheet 3'!A1","Sheet.3")</f>
        <v>Sheet.3</v>
      </c>
    </row>
    <row r="4" spans="1:12" x14ac:dyDescent="0.35">
      <c r="B4" s="3" t="s">
        <v>20</v>
      </c>
      <c r="C4" s="2" t="s">
        <v>21</v>
      </c>
      <c r="D4" s="6" t="s">
        <v>22</v>
      </c>
    </row>
    <row r="5" spans="1:12" x14ac:dyDescent="0.35">
      <c r="B5" s="5" t="s">
        <v>33</v>
      </c>
      <c r="C5" s="10">
        <v>39</v>
      </c>
      <c r="D5" s="9">
        <v>4.5670000000000002</v>
      </c>
    </row>
    <row r="6" spans="1:12" x14ac:dyDescent="0.35">
      <c r="B6" s="5" t="s">
        <v>34</v>
      </c>
      <c r="C6" s="10">
        <v>159</v>
      </c>
      <c r="D6" s="9">
        <v>18.617999999999999</v>
      </c>
    </row>
    <row r="7" spans="1:12" x14ac:dyDescent="0.35">
      <c r="B7" s="5" t="s">
        <v>35</v>
      </c>
      <c r="C7" s="10">
        <v>428</v>
      </c>
      <c r="D7" s="9">
        <v>50.116999999999997</v>
      </c>
    </row>
    <row r="8" spans="1:12" x14ac:dyDescent="0.35">
      <c r="B8" s="5" t="s">
        <v>36</v>
      </c>
      <c r="C8" s="10">
        <v>196</v>
      </c>
      <c r="D8" s="9">
        <v>22.951000000000001</v>
      </c>
    </row>
    <row r="9" spans="1:12" x14ac:dyDescent="0.35">
      <c r="B9" s="5" t="s">
        <v>37</v>
      </c>
      <c r="C9" s="10">
        <v>32</v>
      </c>
      <c r="D9" s="9">
        <v>3.7469999999999999</v>
      </c>
    </row>
    <row r="10" spans="1:12" x14ac:dyDescent="0.35">
      <c r="B10" s="4" t="s">
        <v>25</v>
      </c>
      <c r="C10" s="7">
        <v>854</v>
      </c>
      <c r="D10" s="8"/>
    </row>
    <row r="12" spans="1:12" x14ac:dyDescent="0.35">
      <c r="B12" s="25" t="s">
        <v>32</v>
      </c>
      <c r="C12" s="26"/>
      <c r="D12" s="26"/>
      <c r="E12" s="26"/>
      <c r="F12" s="26"/>
      <c r="G12" s="27"/>
      <c r="H12" s="26"/>
      <c r="I12" s="26"/>
      <c r="J12" s="26"/>
      <c r="K12" s="26"/>
      <c r="L12" s="27"/>
    </row>
    <row r="13" spans="1:12" x14ac:dyDescent="0.35">
      <c r="B13" s="17" t="s">
        <v>38</v>
      </c>
      <c r="C13" s="28" t="s">
        <v>21</v>
      </c>
      <c r="D13" s="28"/>
      <c r="E13" s="28"/>
      <c r="F13" s="28"/>
      <c r="G13" s="29"/>
      <c r="H13" s="28" t="s">
        <v>22</v>
      </c>
      <c r="I13" s="28"/>
      <c r="J13" s="28"/>
      <c r="K13" s="28"/>
      <c r="L13" s="29"/>
    </row>
    <row r="14" spans="1:12" x14ac:dyDescent="0.35">
      <c r="B14" s="11" t="s">
        <v>27</v>
      </c>
      <c r="C14" s="14" t="s">
        <v>33</v>
      </c>
      <c r="D14" s="14" t="s">
        <v>34</v>
      </c>
      <c r="E14" s="14" t="s">
        <v>35</v>
      </c>
      <c r="F14" s="14" t="s">
        <v>36</v>
      </c>
      <c r="G14" s="15" t="s">
        <v>37</v>
      </c>
      <c r="H14" s="14" t="s">
        <v>39</v>
      </c>
      <c r="I14" s="14" t="s">
        <v>40</v>
      </c>
      <c r="J14" s="14" t="s">
        <v>41</v>
      </c>
      <c r="K14" s="14" t="s">
        <v>42</v>
      </c>
      <c r="L14" s="15" t="s">
        <v>43</v>
      </c>
    </row>
    <row r="15" spans="1:12" x14ac:dyDescent="0.35">
      <c r="B15" s="5" t="s">
        <v>30</v>
      </c>
      <c r="C15" s="10">
        <v>20</v>
      </c>
      <c r="D15" s="10">
        <v>86</v>
      </c>
      <c r="E15" s="10">
        <v>200</v>
      </c>
      <c r="F15" s="10">
        <v>98</v>
      </c>
      <c r="G15" s="9">
        <v>13</v>
      </c>
      <c r="H15" s="10">
        <v>4.7960000000000003</v>
      </c>
      <c r="I15" s="10">
        <v>20.623999999999999</v>
      </c>
      <c r="J15" s="10">
        <v>47.962000000000003</v>
      </c>
      <c r="K15" s="10">
        <v>23.501000000000001</v>
      </c>
      <c r="L15" s="9">
        <v>3.1179999999999999</v>
      </c>
    </row>
    <row r="16" spans="1:12" x14ac:dyDescent="0.35">
      <c r="B16" s="5" t="s">
        <v>31</v>
      </c>
      <c r="C16" s="10">
        <v>19</v>
      </c>
      <c r="D16" s="10">
        <v>73</v>
      </c>
      <c r="E16" s="10">
        <v>227</v>
      </c>
      <c r="F16" s="10">
        <v>98</v>
      </c>
      <c r="G16" s="9">
        <v>19</v>
      </c>
      <c r="H16" s="10">
        <v>4.3579999999999997</v>
      </c>
      <c r="I16" s="10">
        <v>16.742999999999999</v>
      </c>
      <c r="J16" s="10">
        <v>52.064</v>
      </c>
      <c r="K16" s="10">
        <v>22.477</v>
      </c>
      <c r="L16" s="9">
        <v>4.3579999999999997</v>
      </c>
    </row>
    <row r="17" spans="2:12" x14ac:dyDescent="0.35">
      <c r="B17" s="4" t="s">
        <v>25</v>
      </c>
      <c r="C17" s="13">
        <v>39</v>
      </c>
      <c r="D17" s="13">
        <v>159</v>
      </c>
      <c r="E17" s="13">
        <v>427</v>
      </c>
      <c r="F17" s="13">
        <v>196</v>
      </c>
      <c r="G17" s="12">
        <v>32</v>
      </c>
      <c r="H17" s="13"/>
      <c r="I17" s="13"/>
      <c r="J17" s="13"/>
      <c r="K17" s="13"/>
      <c r="L17" s="12"/>
    </row>
  </sheetData>
  <mergeCells count="3">
    <mergeCell ref="B12:L12"/>
    <mergeCell ref="C13:G13"/>
    <mergeCell ref="H13:L1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BV18"/>
  <sheetViews>
    <sheetView workbookViewId="0"/>
  </sheetViews>
  <sheetFormatPr defaultColWidth="10.81640625" defaultRowHeight="14.5" x14ac:dyDescent="0.35"/>
  <sheetData>
    <row r="1" spans="1:74" x14ac:dyDescent="0.35">
      <c r="A1" s="1" t="s">
        <v>44</v>
      </c>
    </row>
    <row r="2" spans="1:74" x14ac:dyDescent="0.35">
      <c r="A2" s="22" t="str">
        <f>HYPERLINK("#'Contents'!A1","Contents")</f>
        <v>Contents</v>
      </c>
      <c r="B2" s="22" t="str">
        <f>HYPERLINK("#'Sheet 2'!A1","Sheet.2")</f>
        <v>Sheet.2</v>
      </c>
      <c r="C2" s="22" t="str">
        <f>HYPERLINK("#'Sheet 4'!A1","Sheet.4")</f>
        <v>Sheet.4</v>
      </c>
    </row>
    <row r="4" spans="1:74" x14ac:dyDescent="0.35">
      <c r="B4" s="3" t="s">
        <v>21</v>
      </c>
      <c r="C4" s="2" t="s">
        <v>45</v>
      </c>
      <c r="D4" s="2" t="s">
        <v>46</v>
      </c>
      <c r="E4" s="2" t="s">
        <v>47</v>
      </c>
      <c r="F4" s="2" t="s">
        <v>48</v>
      </c>
      <c r="G4" s="2" t="s">
        <v>37</v>
      </c>
      <c r="H4" s="6" t="s">
        <v>25</v>
      </c>
      <c r="J4" s="3" t="s">
        <v>22</v>
      </c>
      <c r="K4" s="2" t="s">
        <v>45</v>
      </c>
      <c r="L4" s="2" t="s">
        <v>46</v>
      </c>
      <c r="M4" s="2" t="s">
        <v>47</v>
      </c>
      <c r="N4" s="2" t="s">
        <v>48</v>
      </c>
      <c r="O4" s="6" t="s">
        <v>37</v>
      </c>
    </row>
    <row r="5" spans="1:74" x14ac:dyDescent="0.35">
      <c r="B5" s="5" t="s">
        <v>49</v>
      </c>
      <c r="C5" s="10">
        <v>222</v>
      </c>
      <c r="D5" s="10">
        <v>161</v>
      </c>
      <c r="E5" s="10">
        <v>233</v>
      </c>
      <c r="F5" s="10">
        <v>67</v>
      </c>
      <c r="G5" s="10">
        <v>1</v>
      </c>
      <c r="H5" s="9">
        <v>684</v>
      </c>
      <c r="J5" s="5" t="s">
        <v>49</v>
      </c>
      <c r="K5" s="10">
        <v>32.456000000000003</v>
      </c>
      <c r="L5" s="10">
        <v>23.538</v>
      </c>
      <c r="M5" s="10">
        <v>34.064</v>
      </c>
      <c r="N5" s="10">
        <v>9.7949999999999999</v>
      </c>
      <c r="O5" s="9">
        <v>0.14599999999999999</v>
      </c>
    </row>
    <row r="6" spans="1:74" x14ac:dyDescent="0.35">
      <c r="B6" s="5" t="s">
        <v>50</v>
      </c>
      <c r="C6" s="10">
        <v>38</v>
      </c>
      <c r="D6" s="10">
        <v>112</v>
      </c>
      <c r="E6" s="10">
        <v>342</v>
      </c>
      <c r="F6" s="10">
        <v>210</v>
      </c>
      <c r="G6" s="10">
        <v>0</v>
      </c>
      <c r="H6" s="9">
        <v>702</v>
      </c>
      <c r="J6" s="5" t="s">
        <v>50</v>
      </c>
      <c r="K6" s="10">
        <v>5.4130000000000003</v>
      </c>
      <c r="L6" s="10">
        <v>15.954000000000001</v>
      </c>
      <c r="M6" s="10">
        <v>48.718000000000004</v>
      </c>
      <c r="N6" s="10">
        <v>29.914999999999999</v>
      </c>
      <c r="O6" s="9">
        <v>0</v>
      </c>
    </row>
    <row r="7" spans="1:74" x14ac:dyDescent="0.35">
      <c r="B7" s="5" t="s">
        <v>51</v>
      </c>
      <c r="C7" s="10">
        <v>206</v>
      </c>
      <c r="D7" s="10">
        <v>164</v>
      </c>
      <c r="E7" s="10">
        <v>194</v>
      </c>
      <c r="F7" s="10">
        <v>112</v>
      </c>
      <c r="G7" s="10">
        <v>1</v>
      </c>
      <c r="H7" s="9">
        <v>677</v>
      </c>
      <c r="J7" s="5" t="s">
        <v>51</v>
      </c>
      <c r="K7" s="10">
        <v>30.428000000000001</v>
      </c>
      <c r="L7" s="10">
        <v>24.225000000000001</v>
      </c>
      <c r="M7" s="10">
        <v>28.655999999999999</v>
      </c>
      <c r="N7" s="10">
        <v>16.544</v>
      </c>
      <c r="O7" s="9">
        <v>0.14799999999999999</v>
      </c>
    </row>
    <row r="8" spans="1:74" x14ac:dyDescent="0.35">
      <c r="B8" s="5" t="s">
        <v>52</v>
      </c>
      <c r="C8" s="10">
        <v>78</v>
      </c>
      <c r="D8" s="10">
        <v>162</v>
      </c>
      <c r="E8" s="10">
        <v>304</v>
      </c>
      <c r="F8" s="10">
        <v>151</v>
      </c>
      <c r="G8" s="10">
        <v>0</v>
      </c>
      <c r="H8" s="9">
        <v>695</v>
      </c>
      <c r="J8" s="5" t="s">
        <v>52</v>
      </c>
      <c r="K8" s="10">
        <v>11.223000000000001</v>
      </c>
      <c r="L8" s="10">
        <v>23.309000000000001</v>
      </c>
      <c r="M8" s="10">
        <v>43.741</v>
      </c>
      <c r="N8" s="10">
        <v>21.727</v>
      </c>
      <c r="O8" s="9">
        <v>0</v>
      </c>
    </row>
    <row r="9" spans="1:74" x14ac:dyDescent="0.35">
      <c r="B9" s="5" t="s">
        <v>53</v>
      </c>
      <c r="C9" s="10">
        <v>361</v>
      </c>
      <c r="D9" s="10">
        <v>169</v>
      </c>
      <c r="E9" s="10">
        <v>121</v>
      </c>
      <c r="F9" s="10">
        <v>29</v>
      </c>
      <c r="G9" s="10">
        <v>0</v>
      </c>
      <c r="H9" s="9">
        <v>680</v>
      </c>
      <c r="J9" s="5" t="s">
        <v>53</v>
      </c>
      <c r="K9" s="10">
        <v>53.088000000000001</v>
      </c>
      <c r="L9" s="10">
        <v>24.853000000000002</v>
      </c>
      <c r="M9" s="10">
        <v>17.794</v>
      </c>
      <c r="N9" s="10">
        <v>4.2649999999999997</v>
      </c>
      <c r="O9" s="9">
        <v>0</v>
      </c>
    </row>
    <row r="10" spans="1:74" x14ac:dyDescent="0.35">
      <c r="B10" s="5" t="s">
        <v>54</v>
      </c>
      <c r="C10" s="10">
        <v>304</v>
      </c>
      <c r="D10" s="10">
        <v>168</v>
      </c>
      <c r="E10" s="10">
        <v>157</v>
      </c>
      <c r="F10" s="10">
        <v>56</v>
      </c>
      <c r="G10" s="10">
        <v>0</v>
      </c>
      <c r="H10" s="9">
        <v>685</v>
      </c>
      <c r="J10" s="5" t="s">
        <v>54</v>
      </c>
      <c r="K10" s="10">
        <v>44.38</v>
      </c>
      <c r="L10" s="10">
        <v>24.526</v>
      </c>
      <c r="M10" s="10">
        <v>22.92</v>
      </c>
      <c r="N10" s="10">
        <v>8.1750000000000007</v>
      </c>
      <c r="O10" s="9">
        <v>0</v>
      </c>
    </row>
    <row r="11" spans="1:74" x14ac:dyDescent="0.35">
      <c r="B11" s="19" t="s">
        <v>55</v>
      </c>
      <c r="C11" s="21">
        <v>272</v>
      </c>
      <c r="D11" s="21">
        <v>209</v>
      </c>
      <c r="E11" s="21">
        <v>176</v>
      </c>
      <c r="F11" s="21">
        <v>34</v>
      </c>
      <c r="G11" s="21">
        <v>0</v>
      </c>
      <c r="H11" s="20">
        <v>691</v>
      </c>
      <c r="J11" s="19" t="s">
        <v>55</v>
      </c>
      <c r="K11" s="21">
        <v>39.363</v>
      </c>
      <c r="L11" s="21">
        <v>30.245999999999999</v>
      </c>
      <c r="M11" s="21">
        <v>25.47</v>
      </c>
      <c r="N11" s="21">
        <v>4.92</v>
      </c>
      <c r="O11" s="20">
        <v>0</v>
      </c>
    </row>
    <row r="13" spans="1:74" x14ac:dyDescent="0.35">
      <c r="B13" s="25" t="s">
        <v>49</v>
      </c>
      <c r="C13" s="26"/>
      <c r="D13" s="26"/>
      <c r="E13" s="26"/>
      <c r="F13" s="26"/>
      <c r="G13" s="27"/>
      <c r="H13" s="26"/>
      <c r="I13" s="26"/>
      <c r="J13" s="26"/>
      <c r="K13" s="26"/>
      <c r="L13" s="27"/>
      <c r="N13" s="25" t="s">
        <v>50</v>
      </c>
      <c r="O13" s="26"/>
      <c r="P13" s="26"/>
      <c r="Q13" s="26"/>
      <c r="R13" s="27"/>
      <c r="S13" s="26"/>
      <c r="T13" s="26"/>
      <c r="U13" s="26"/>
      <c r="V13" s="27"/>
      <c r="X13" s="25" t="s">
        <v>51</v>
      </c>
      <c r="Y13" s="26"/>
      <c r="Z13" s="26"/>
      <c r="AA13" s="26"/>
      <c r="AB13" s="26"/>
      <c r="AC13" s="27"/>
      <c r="AD13" s="26"/>
      <c r="AE13" s="26"/>
      <c r="AF13" s="26"/>
      <c r="AG13" s="26"/>
      <c r="AH13" s="27"/>
      <c r="AJ13" s="25" t="s">
        <v>52</v>
      </c>
      <c r="AK13" s="26"/>
      <c r="AL13" s="26"/>
      <c r="AM13" s="26"/>
      <c r="AN13" s="27"/>
      <c r="AO13" s="26"/>
      <c r="AP13" s="26"/>
      <c r="AQ13" s="26"/>
      <c r="AR13" s="27"/>
      <c r="AT13" s="25" t="s">
        <v>53</v>
      </c>
      <c r="AU13" s="26"/>
      <c r="AV13" s="26"/>
      <c r="AW13" s="26"/>
      <c r="AX13" s="27"/>
      <c r="AY13" s="26"/>
      <c r="AZ13" s="26"/>
      <c r="BA13" s="26"/>
      <c r="BB13" s="27"/>
      <c r="BD13" s="25" t="s">
        <v>54</v>
      </c>
      <c r="BE13" s="26"/>
      <c r="BF13" s="26"/>
      <c r="BG13" s="26"/>
      <c r="BH13" s="27"/>
      <c r="BI13" s="26"/>
      <c r="BJ13" s="26"/>
      <c r="BK13" s="26"/>
      <c r="BL13" s="27"/>
      <c r="BN13" s="25" t="s">
        <v>55</v>
      </c>
      <c r="BO13" s="26"/>
      <c r="BP13" s="26"/>
      <c r="BQ13" s="26"/>
      <c r="BR13" s="27"/>
      <c r="BS13" s="26"/>
      <c r="BT13" s="26"/>
      <c r="BU13" s="26"/>
      <c r="BV13" s="27"/>
    </row>
    <row r="14" spans="1:74" x14ac:dyDescent="0.35">
      <c r="B14" s="17" t="s">
        <v>56</v>
      </c>
      <c r="C14" s="28" t="s">
        <v>21</v>
      </c>
      <c r="D14" s="28"/>
      <c r="E14" s="28"/>
      <c r="F14" s="28"/>
      <c r="G14" s="29"/>
      <c r="H14" s="28" t="s">
        <v>22</v>
      </c>
      <c r="I14" s="28"/>
      <c r="J14" s="28"/>
      <c r="K14" s="28"/>
      <c r="L14" s="29"/>
      <c r="N14" s="17" t="s">
        <v>57</v>
      </c>
      <c r="O14" s="28" t="s">
        <v>21</v>
      </c>
      <c r="P14" s="28"/>
      <c r="Q14" s="28"/>
      <c r="R14" s="29"/>
      <c r="S14" s="28" t="s">
        <v>22</v>
      </c>
      <c r="T14" s="28"/>
      <c r="U14" s="28"/>
      <c r="V14" s="29"/>
      <c r="X14" s="17" t="s">
        <v>58</v>
      </c>
      <c r="Y14" s="28" t="s">
        <v>21</v>
      </c>
      <c r="Z14" s="28"/>
      <c r="AA14" s="28"/>
      <c r="AB14" s="28"/>
      <c r="AC14" s="29"/>
      <c r="AD14" s="28" t="s">
        <v>22</v>
      </c>
      <c r="AE14" s="28"/>
      <c r="AF14" s="28"/>
      <c r="AG14" s="28"/>
      <c r="AH14" s="29"/>
      <c r="AJ14" s="18" t="s">
        <v>59</v>
      </c>
      <c r="AK14" s="28" t="s">
        <v>21</v>
      </c>
      <c r="AL14" s="28"/>
      <c r="AM14" s="28"/>
      <c r="AN14" s="29"/>
      <c r="AO14" s="28" t="s">
        <v>22</v>
      </c>
      <c r="AP14" s="28"/>
      <c r="AQ14" s="28"/>
      <c r="AR14" s="29"/>
      <c r="AT14" s="17" t="s">
        <v>60</v>
      </c>
      <c r="AU14" s="28" t="s">
        <v>21</v>
      </c>
      <c r="AV14" s="28"/>
      <c r="AW14" s="28"/>
      <c r="AX14" s="29"/>
      <c r="AY14" s="28" t="s">
        <v>22</v>
      </c>
      <c r="AZ14" s="28"/>
      <c r="BA14" s="28"/>
      <c r="BB14" s="29"/>
      <c r="BD14" s="18" t="s">
        <v>61</v>
      </c>
      <c r="BE14" s="28" t="s">
        <v>21</v>
      </c>
      <c r="BF14" s="28"/>
      <c r="BG14" s="28"/>
      <c r="BH14" s="29"/>
      <c r="BI14" s="28" t="s">
        <v>22</v>
      </c>
      <c r="BJ14" s="28"/>
      <c r="BK14" s="28"/>
      <c r="BL14" s="29"/>
      <c r="BN14" s="17" t="s">
        <v>62</v>
      </c>
      <c r="BO14" s="28" t="s">
        <v>21</v>
      </c>
      <c r="BP14" s="28"/>
      <c r="BQ14" s="28"/>
      <c r="BR14" s="29"/>
      <c r="BS14" s="28" t="s">
        <v>22</v>
      </c>
      <c r="BT14" s="28"/>
      <c r="BU14" s="28"/>
      <c r="BV14" s="29"/>
    </row>
    <row r="15" spans="1:74" x14ac:dyDescent="0.35">
      <c r="B15" s="11" t="s">
        <v>27</v>
      </c>
      <c r="C15" s="14" t="s">
        <v>45</v>
      </c>
      <c r="D15" s="14" t="s">
        <v>46</v>
      </c>
      <c r="E15" s="14" t="s">
        <v>47</v>
      </c>
      <c r="F15" s="14" t="s">
        <v>48</v>
      </c>
      <c r="G15" s="15" t="s">
        <v>37</v>
      </c>
      <c r="H15" s="14" t="s">
        <v>63</v>
      </c>
      <c r="I15" s="14" t="s">
        <v>64</v>
      </c>
      <c r="J15" s="14" t="s">
        <v>65</v>
      </c>
      <c r="K15" s="14" t="s">
        <v>66</v>
      </c>
      <c r="L15" s="15" t="s">
        <v>43</v>
      </c>
      <c r="N15" s="11" t="s">
        <v>27</v>
      </c>
      <c r="O15" s="14" t="s">
        <v>45</v>
      </c>
      <c r="P15" s="14" t="s">
        <v>46</v>
      </c>
      <c r="Q15" s="14" t="s">
        <v>47</v>
      </c>
      <c r="R15" s="15" t="s">
        <v>48</v>
      </c>
      <c r="S15" s="14" t="s">
        <v>63</v>
      </c>
      <c r="T15" s="14" t="s">
        <v>64</v>
      </c>
      <c r="U15" s="14" t="s">
        <v>65</v>
      </c>
      <c r="V15" s="15" t="s">
        <v>66</v>
      </c>
      <c r="X15" s="11" t="s">
        <v>27</v>
      </c>
      <c r="Y15" s="14" t="s">
        <v>45</v>
      </c>
      <c r="Z15" s="14" t="s">
        <v>46</v>
      </c>
      <c r="AA15" s="14" t="s">
        <v>47</v>
      </c>
      <c r="AB15" s="14" t="s">
        <v>48</v>
      </c>
      <c r="AC15" s="15" t="s">
        <v>37</v>
      </c>
      <c r="AD15" s="14" t="s">
        <v>63</v>
      </c>
      <c r="AE15" s="14" t="s">
        <v>64</v>
      </c>
      <c r="AF15" s="14" t="s">
        <v>65</v>
      </c>
      <c r="AG15" s="14" t="s">
        <v>66</v>
      </c>
      <c r="AH15" s="15" t="s">
        <v>43</v>
      </c>
      <c r="AJ15" s="11" t="s">
        <v>27</v>
      </c>
      <c r="AK15" s="14" t="s">
        <v>45</v>
      </c>
      <c r="AL15" s="14" t="s">
        <v>46</v>
      </c>
      <c r="AM15" s="14" t="s">
        <v>47</v>
      </c>
      <c r="AN15" s="15" t="s">
        <v>48</v>
      </c>
      <c r="AO15" s="14" t="s">
        <v>63</v>
      </c>
      <c r="AP15" s="14" t="s">
        <v>64</v>
      </c>
      <c r="AQ15" s="14" t="s">
        <v>65</v>
      </c>
      <c r="AR15" s="15" t="s">
        <v>66</v>
      </c>
      <c r="AT15" s="11" t="s">
        <v>27</v>
      </c>
      <c r="AU15" s="14" t="s">
        <v>45</v>
      </c>
      <c r="AV15" s="14" t="s">
        <v>46</v>
      </c>
      <c r="AW15" s="14" t="s">
        <v>47</v>
      </c>
      <c r="AX15" s="15" t="s">
        <v>48</v>
      </c>
      <c r="AY15" s="14" t="s">
        <v>63</v>
      </c>
      <c r="AZ15" s="14" t="s">
        <v>64</v>
      </c>
      <c r="BA15" s="14" t="s">
        <v>65</v>
      </c>
      <c r="BB15" s="15" t="s">
        <v>66</v>
      </c>
      <c r="BD15" s="11" t="s">
        <v>27</v>
      </c>
      <c r="BE15" s="14" t="s">
        <v>45</v>
      </c>
      <c r="BF15" s="14" t="s">
        <v>46</v>
      </c>
      <c r="BG15" s="14" t="s">
        <v>47</v>
      </c>
      <c r="BH15" s="15" t="s">
        <v>48</v>
      </c>
      <c r="BI15" s="14" t="s">
        <v>63</v>
      </c>
      <c r="BJ15" s="14" t="s">
        <v>64</v>
      </c>
      <c r="BK15" s="14" t="s">
        <v>65</v>
      </c>
      <c r="BL15" s="15" t="s">
        <v>66</v>
      </c>
      <c r="BN15" s="11" t="s">
        <v>27</v>
      </c>
      <c r="BO15" s="14" t="s">
        <v>45</v>
      </c>
      <c r="BP15" s="14" t="s">
        <v>46</v>
      </c>
      <c r="BQ15" s="14" t="s">
        <v>47</v>
      </c>
      <c r="BR15" s="15" t="s">
        <v>48</v>
      </c>
      <c r="BS15" s="14" t="s">
        <v>63</v>
      </c>
      <c r="BT15" s="14" t="s">
        <v>64</v>
      </c>
      <c r="BU15" s="14" t="s">
        <v>65</v>
      </c>
      <c r="BV15" s="15" t="s">
        <v>66</v>
      </c>
    </row>
    <row r="16" spans="1:74" x14ac:dyDescent="0.35">
      <c r="B16" s="5" t="s">
        <v>30</v>
      </c>
      <c r="C16" s="10">
        <v>120</v>
      </c>
      <c r="D16" s="10">
        <v>80</v>
      </c>
      <c r="E16" s="10">
        <v>116</v>
      </c>
      <c r="F16" s="10">
        <v>27</v>
      </c>
      <c r="G16" s="9">
        <v>1</v>
      </c>
      <c r="H16" s="10">
        <v>34.884</v>
      </c>
      <c r="I16" s="10">
        <v>23.256</v>
      </c>
      <c r="J16" s="10">
        <v>33.720999999999997</v>
      </c>
      <c r="K16" s="10">
        <v>7.8490000000000002</v>
      </c>
      <c r="L16" s="9">
        <v>0.29099999999999998</v>
      </c>
      <c r="N16" s="5" t="s">
        <v>30</v>
      </c>
      <c r="O16" s="10">
        <v>19</v>
      </c>
      <c r="P16" s="10">
        <v>58</v>
      </c>
      <c r="Q16" s="10">
        <v>181</v>
      </c>
      <c r="R16" s="9">
        <v>97</v>
      </c>
      <c r="S16" s="10">
        <v>5.3520000000000003</v>
      </c>
      <c r="T16" s="10">
        <v>16.338000000000001</v>
      </c>
      <c r="U16" s="10">
        <v>50.985999999999997</v>
      </c>
      <c r="V16" s="9">
        <v>27.324000000000002</v>
      </c>
      <c r="X16" s="5" t="s">
        <v>30</v>
      </c>
      <c r="Y16" s="10">
        <v>102</v>
      </c>
      <c r="Z16" s="10">
        <v>83</v>
      </c>
      <c r="AA16" s="10">
        <v>103</v>
      </c>
      <c r="AB16" s="10">
        <v>50</v>
      </c>
      <c r="AC16" s="9">
        <v>1</v>
      </c>
      <c r="AD16" s="10">
        <v>30.088000000000001</v>
      </c>
      <c r="AE16" s="10">
        <v>24.484000000000002</v>
      </c>
      <c r="AF16" s="10">
        <v>30.382999999999999</v>
      </c>
      <c r="AG16" s="10">
        <v>14.749000000000001</v>
      </c>
      <c r="AH16" s="9">
        <v>0.29499999999999998</v>
      </c>
      <c r="AJ16" s="5" t="s">
        <v>30</v>
      </c>
      <c r="AK16" s="10">
        <v>28</v>
      </c>
      <c r="AL16" s="10">
        <v>77</v>
      </c>
      <c r="AM16" s="10">
        <v>162</v>
      </c>
      <c r="AN16" s="9">
        <v>85</v>
      </c>
      <c r="AO16" s="10">
        <v>7.9550000000000001</v>
      </c>
      <c r="AP16" s="10">
        <v>21.875</v>
      </c>
      <c r="AQ16" s="10">
        <v>46.023000000000003</v>
      </c>
      <c r="AR16" s="9">
        <v>24.148</v>
      </c>
      <c r="AT16" s="5" t="s">
        <v>30</v>
      </c>
      <c r="AU16" s="10">
        <v>187</v>
      </c>
      <c r="AV16" s="10">
        <v>76</v>
      </c>
      <c r="AW16" s="10">
        <v>61</v>
      </c>
      <c r="AX16" s="9">
        <v>17</v>
      </c>
      <c r="AY16" s="10">
        <v>54.838999999999999</v>
      </c>
      <c r="AZ16" s="10">
        <v>22.286999999999999</v>
      </c>
      <c r="BA16" s="10">
        <v>17.888999999999999</v>
      </c>
      <c r="BB16" s="9">
        <v>4.9850000000000003</v>
      </c>
      <c r="BD16" s="5" t="s">
        <v>30</v>
      </c>
      <c r="BE16" s="10">
        <v>136</v>
      </c>
      <c r="BF16" s="10">
        <v>82</v>
      </c>
      <c r="BG16" s="10">
        <v>93</v>
      </c>
      <c r="BH16" s="9">
        <v>31</v>
      </c>
      <c r="BI16" s="10">
        <v>39.765999999999998</v>
      </c>
      <c r="BJ16" s="10">
        <v>23.977</v>
      </c>
      <c r="BK16" s="10">
        <v>27.193000000000001</v>
      </c>
      <c r="BL16" s="9">
        <v>9.0640000000000001</v>
      </c>
      <c r="BN16" s="5" t="s">
        <v>30</v>
      </c>
      <c r="BO16" s="10">
        <v>149</v>
      </c>
      <c r="BP16" s="10">
        <v>93</v>
      </c>
      <c r="BQ16" s="10">
        <v>86</v>
      </c>
      <c r="BR16" s="9">
        <v>17</v>
      </c>
      <c r="BS16" s="10">
        <v>43.188000000000002</v>
      </c>
      <c r="BT16" s="10">
        <v>26.957000000000001</v>
      </c>
      <c r="BU16" s="10">
        <v>24.928000000000001</v>
      </c>
      <c r="BV16" s="9">
        <v>4.9279999999999999</v>
      </c>
    </row>
    <row r="17" spans="2:74" x14ac:dyDescent="0.35">
      <c r="B17" s="5" t="s">
        <v>31</v>
      </c>
      <c r="C17" s="10">
        <v>102</v>
      </c>
      <c r="D17" s="10">
        <v>81</v>
      </c>
      <c r="E17" s="10">
        <v>117</v>
      </c>
      <c r="F17" s="10">
        <v>40</v>
      </c>
      <c r="G17" s="9">
        <v>0</v>
      </c>
      <c r="H17" s="10">
        <v>30</v>
      </c>
      <c r="I17" s="10">
        <v>23.824000000000002</v>
      </c>
      <c r="J17" s="10">
        <v>34.411999999999999</v>
      </c>
      <c r="K17" s="10">
        <v>11.765000000000001</v>
      </c>
      <c r="L17" s="9">
        <v>0</v>
      </c>
      <c r="N17" s="5" t="s">
        <v>31</v>
      </c>
      <c r="O17" s="10">
        <v>19</v>
      </c>
      <c r="P17" s="10">
        <v>54</v>
      </c>
      <c r="Q17" s="10">
        <v>160</v>
      </c>
      <c r="R17" s="9">
        <v>113</v>
      </c>
      <c r="S17" s="10">
        <v>5.4909999999999997</v>
      </c>
      <c r="T17" s="10">
        <v>15.606999999999999</v>
      </c>
      <c r="U17" s="10">
        <v>46.243000000000002</v>
      </c>
      <c r="V17" s="9">
        <v>32.658999999999999</v>
      </c>
      <c r="X17" s="5" t="s">
        <v>31</v>
      </c>
      <c r="Y17" s="10">
        <v>104</v>
      </c>
      <c r="Z17" s="10">
        <v>81</v>
      </c>
      <c r="AA17" s="10">
        <v>91</v>
      </c>
      <c r="AB17" s="10">
        <v>62</v>
      </c>
      <c r="AC17" s="9">
        <v>0</v>
      </c>
      <c r="AD17" s="10">
        <v>30.768999999999998</v>
      </c>
      <c r="AE17" s="10">
        <v>23.963999999999999</v>
      </c>
      <c r="AF17" s="10">
        <v>26.922999999999998</v>
      </c>
      <c r="AG17" s="10">
        <v>18.343</v>
      </c>
      <c r="AH17" s="9">
        <v>0</v>
      </c>
      <c r="AJ17" s="5" t="s">
        <v>31</v>
      </c>
      <c r="AK17" s="10">
        <v>50</v>
      </c>
      <c r="AL17" s="10">
        <v>85</v>
      </c>
      <c r="AM17" s="10">
        <v>142</v>
      </c>
      <c r="AN17" s="9">
        <v>66</v>
      </c>
      <c r="AO17" s="10">
        <v>14.577</v>
      </c>
      <c r="AP17" s="10">
        <v>24.780999999999999</v>
      </c>
      <c r="AQ17" s="10">
        <v>41.399000000000001</v>
      </c>
      <c r="AR17" s="9">
        <v>19.242000000000001</v>
      </c>
      <c r="AT17" s="5" t="s">
        <v>31</v>
      </c>
      <c r="AU17" s="10">
        <v>174</v>
      </c>
      <c r="AV17" s="10">
        <v>93</v>
      </c>
      <c r="AW17" s="10">
        <v>60</v>
      </c>
      <c r="AX17" s="9">
        <v>12</v>
      </c>
      <c r="AY17" s="10">
        <v>51.326999999999998</v>
      </c>
      <c r="AZ17" s="10">
        <v>27.434000000000001</v>
      </c>
      <c r="BA17" s="10">
        <v>17.699000000000002</v>
      </c>
      <c r="BB17" s="9">
        <v>3.54</v>
      </c>
      <c r="BD17" s="5" t="s">
        <v>31</v>
      </c>
      <c r="BE17" s="10">
        <v>168</v>
      </c>
      <c r="BF17" s="10">
        <v>86</v>
      </c>
      <c r="BG17" s="10">
        <v>64</v>
      </c>
      <c r="BH17" s="9">
        <v>25</v>
      </c>
      <c r="BI17" s="10">
        <v>48.98</v>
      </c>
      <c r="BJ17" s="10">
        <v>25.073</v>
      </c>
      <c r="BK17" s="10">
        <v>18.658999999999999</v>
      </c>
      <c r="BL17" s="9">
        <v>7.2889999999999997</v>
      </c>
      <c r="BN17" s="5" t="s">
        <v>31</v>
      </c>
      <c r="BO17" s="10">
        <v>123</v>
      </c>
      <c r="BP17" s="10">
        <v>116</v>
      </c>
      <c r="BQ17" s="10">
        <v>90</v>
      </c>
      <c r="BR17" s="9">
        <v>17</v>
      </c>
      <c r="BS17" s="10">
        <v>35.548999999999999</v>
      </c>
      <c r="BT17" s="10">
        <v>33.526000000000003</v>
      </c>
      <c r="BU17" s="10">
        <v>26.012</v>
      </c>
      <c r="BV17" s="9">
        <v>4.9130000000000003</v>
      </c>
    </row>
    <row r="18" spans="2:74" x14ac:dyDescent="0.35">
      <c r="B18" s="4" t="s">
        <v>25</v>
      </c>
      <c r="C18" s="13">
        <v>222</v>
      </c>
      <c r="D18" s="13">
        <v>161</v>
      </c>
      <c r="E18" s="13">
        <v>233</v>
      </c>
      <c r="F18" s="13">
        <v>67</v>
      </c>
      <c r="G18" s="12">
        <v>1</v>
      </c>
      <c r="H18" s="13"/>
      <c r="I18" s="13"/>
      <c r="J18" s="13"/>
      <c r="K18" s="13"/>
      <c r="L18" s="12"/>
      <c r="N18" s="4" t="s">
        <v>25</v>
      </c>
      <c r="O18" s="13">
        <v>38</v>
      </c>
      <c r="P18" s="13">
        <v>112</v>
      </c>
      <c r="Q18" s="13">
        <v>341</v>
      </c>
      <c r="R18" s="12">
        <v>210</v>
      </c>
      <c r="S18" s="13"/>
      <c r="T18" s="13"/>
      <c r="U18" s="13"/>
      <c r="V18" s="12"/>
      <c r="X18" s="4" t="s">
        <v>25</v>
      </c>
      <c r="Y18" s="13">
        <v>206</v>
      </c>
      <c r="Z18" s="13">
        <v>164</v>
      </c>
      <c r="AA18" s="13">
        <v>194</v>
      </c>
      <c r="AB18" s="13">
        <v>112</v>
      </c>
      <c r="AC18" s="12">
        <v>1</v>
      </c>
      <c r="AD18" s="13"/>
      <c r="AE18" s="13"/>
      <c r="AF18" s="13"/>
      <c r="AG18" s="13"/>
      <c r="AH18" s="12"/>
      <c r="AJ18" s="4" t="s">
        <v>25</v>
      </c>
      <c r="AK18" s="13">
        <v>78</v>
      </c>
      <c r="AL18" s="13">
        <v>162</v>
      </c>
      <c r="AM18" s="13">
        <v>304</v>
      </c>
      <c r="AN18" s="12">
        <v>151</v>
      </c>
      <c r="AO18" s="13"/>
      <c r="AP18" s="13"/>
      <c r="AQ18" s="13"/>
      <c r="AR18" s="12"/>
      <c r="AT18" s="4" t="s">
        <v>25</v>
      </c>
      <c r="AU18" s="13">
        <v>361</v>
      </c>
      <c r="AV18" s="13">
        <v>169</v>
      </c>
      <c r="AW18" s="13">
        <v>121</v>
      </c>
      <c r="AX18" s="12">
        <v>29</v>
      </c>
      <c r="AY18" s="13"/>
      <c r="AZ18" s="13"/>
      <c r="BA18" s="13"/>
      <c r="BB18" s="12"/>
      <c r="BD18" s="4" t="s">
        <v>25</v>
      </c>
      <c r="BE18" s="13">
        <v>304</v>
      </c>
      <c r="BF18" s="13">
        <v>168</v>
      </c>
      <c r="BG18" s="13">
        <v>157</v>
      </c>
      <c r="BH18" s="12">
        <v>56</v>
      </c>
      <c r="BI18" s="13"/>
      <c r="BJ18" s="13"/>
      <c r="BK18" s="13"/>
      <c r="BL18" s="12"/>
      <c r="BN18" s="4" t="s">
        <v>25</v>
      </c>
      <c r="BO18" s="13">
        <v>272</v>
      </c>
      <c r="BP18" s="13">
        <v>209</v>
      </c>
      <c r="BQ18" s="13">
        <v>176</v>
      </c>
      <c r="BR18" s="12">
        <v>34</v>
      </c>
      <c r="BS18" s="13"/>
      <c r="BT18" s="13"/>
      <c r="BU18" s="13"/>
      <c r="BV18" s="12"/>
    </row>
  </sheetData>
  <mergeCells count="21">
    <mergeCell ref="BN13:BV13"/>
    <mergeCell ref="BO14:BR14"/>
    <mergeCell ref="BS14:BV14"/>
    <mergeCell ref="AT13:BB13"/>
    <mergeCell ref="AU14:AX14"/>
    <mergeCell ref="AY14:BB14"/>
    <mergeCell ref="BD13:BL13"/>
    <mergeCell ref="BE14:BH14"/>
    <mergeCell ref="BI14:BL14"/>
    <mergeCell ref="X13:AH13"/>
    <mergeCell ref="Y14:AC14"/>
    <mergeCell ref="AD14:AH14"/>
    <mergeCell ref="AJ13:AR13"/>
    <mergeCell ref="AK14:AN14"/>
    <mergeCell ref="AO14:AR14"/>
    <mergeCell ref="B13:L13"/>
    <mergeCell ref="C14:G14"/>
    <mergeCell ref="H14:L14"/>
    <mergeCell ref="N13:V13"/>
    <mergeCell ref="O14:R14"/>
    <mergeCell ref="S14:V14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5"/>
  <dimension ref="A1:DV20"/>
  <sheetViews>
    <sheetView workbookViewId="0"/>
  </sheetViews>
  <sheetFormatPr defaultColWidth="10.81640625" defaultRowHeight="14.5" x14ac:dyDescent="0.35"/>
  <sheetData>
    <row r="1" spans="1:126" x14ac:dyDescent="0.35">
      <c r="A1" s="1" t="s">
        <v>67</v>
      </c>
    </row>
    <row r="2" spans="1:126" x14ac:dyDescent="0.35">
      <c r="A2" s="22" t="str">
        <f>HYPERLINK("#'Contents'!A1","Contents")</f>
        <v>Contents</v>
      </c>
      <c r="B2" s="22" t="str">
        <f>HYPERLINK("#'Sheet 3'!A1","Sheet.3")</f>
        <v>Sheet.3</v>
      </c>
      <c r="C2" s="22" t="str">
        <f>HYPERLINK("#'Sheet 5'!A1","Sheet.5")</f>
        <v>Sheet.5</v>
      </c>
    </row>
    <row r="4" spans="1:126" x14ac:dyDescent="0.35">
      <c r="B4" s="3" t="s">
        <v>21</v>
      </c>
      <c r="C4" s="2" t="s">
        <v>45</v>
      </c>
      <c r="D4" s="2" t="s">
        <v>46</v>
      </c>
      <c r="E4" s="2" t="s">
        <v>47</v>
      </c>
      <c r="F4" s="2" t="s">
        <v>48</v>
      </c>
      <c r="G4" s="2" t="s">
        <v>68</v>
      </c>
      <c r="H4" s="2" t="s">
        <v>37</v>
      </c>
      <c r="I4" s="6" t="s">
        <v>25</v>
      </c>
      <c r="K4" s="3" t="s">
        <v>22</v>
      </c>
      <c r="L4" s="2" t="s">
        <v>45</v>
      </c>
      <c r="M4" s="2" t="s">
        <v>46</v>
      </c>
      <c r="N4" s="2" t="s">
        <v>47</v>
      </c>
      <c r="O4" s="2" t="s">
        <v>48</v>
      </c>
      <c r="P4" s="2" t="s">
        <v>68</v>
      </c>
      <c r="Q4" s="6" t="s">
        <v>37</v>
      </c>
    </row>
    <row r="5" spans="1:126" x14ac:dyDescent="0.35">
      <c r="B5" s="5" t="s">
        <v>69</v>
      </c>
      <c r="C5" s="10">
        <v>156</v>
      </c>
      <c r="D5" s="10">
        <v>82</v>
      </c>
      <c r="E5" s="10">
        <v>83</v>
      </c>
      <c r="F5" s="10">
        <v>25</v>
      </c>
      <c r="G5" s="10">
        <v>38</v>
      </c>
      <c r="H5" s="10">
        <v>2</v>
      </c>
      <c r="I5" s="9">
        <v>386</v>
      </c>
      <c r="K5" s="5" t="s">
        <v>69</v>
      </c>
      <c r="L5" s="10">
        <v>40.414999999999999</v>
      </c>
      <c r="M5" s="10">
        <v>21.244</v>
      </c>
      <c r="N5" s="10">
        <v>21.503</v>
      </c>
      <c r="O5" s="10">
        <v>6.4770000000000003</v>
      </c>
      <c r="P5" s="10">
        <v>9.8450000000000006</v>
      </c>
      <c r="Q5" s="9">
        <v>0.51800000000000002</v>
      </c>
    </row>
    <row r="6" spans="1:126" x14ac:dyDescent="0.35">
      <c r="B6" s="5" t="s">
        <v>70</v>
      </c>
      <c r="C6" s="10">
        <v>30</v>
      </c>
      <c r="D6" s="10">
        <v>70</v>
      </c>
      <c r="E6" s="10">
        <v>178</v>
      </c>
      <c r="F6" s="10">
        <v>94</v>
      </c>
      <c r="G6" s="10">
        <v>27</v>
      </c>
      <c r="H6" s="10">
        <v>1</v>
      </c>
      <c r="I6" s="9">
        <v>400</v>
      </c>
      <c r="K6" s="5" t="s">
        <v>70</v>
      </c>
      <c r="L6" s="10">
        <v>7.5</v>
      </c>
      <c r="M6" s="10">
        <v>17.5</v>
      </c>
      <c r="N6" s="10">
        <v>44.5</v>
      </c>
      <c r="O6" s="10">
        <v>23.5</v>
      </c>
      <c r="P6" s="10">
        <v>6.75</v>
      </c>
      <c r="Q6" s="9">
        <v>0.25</v>
      </c>
    </row>
    <row r="7" spans="1:126" x14ac:dyDescent="0.35">
      <c r="B7" s="5" t="s">
        <v>71</v>
      </c>
      <c r="C7" s="10">
        <v>187</v>
      </c>
      <c r="D7" s="10">
        <v>79</v>
      </c>
      <c r="E7" s="10">
        <v>63</v>
      </c>
      <c r="F7" s="10">
        <v>7</v>
      </c>
      <c r="G7" s="10">
        <v>41</v>
      </c>
      <c r="H7" s="10">
        <v>2</v>
      </c>
      <c r="I7" s="9">
        <v>379</v>
      </c>
      <c r="K7" s="5" t="s">
        <v>71</v>
      </c>
      <c r="L7" s="10">
        <v>49.34</v>
      </c>
      <c r="M7" s="10">
        <v>20.844000000000001</v>
      </c>
      <c r="N7" s="10">
        <v>16.623000000000001</v>
      </c>
      <c r="O7" s="10">
        <v>1.847</v>
      </c>
      <c r="P7" s="10">
        <v>10.818</v>
      </c>
      <c r="Q7" s="9">
        <v>0.52800000000000002</v>
      </c>
    </row>
    <row r="8" spans="1:126" x14ac:dyDescent="0.35">
      <c r="B8" s="5" t="s">
        <v>72</v>
      </c>
      <c r="C8" s="10">
        <v>181</v>
      </c>
      <c r="D8" s="10">
        <v>67</v>
      </c>
      <c r="E8" s="10">
        <v>51</v>
      </c>
      <c r="F8" s="10">
        <v>19</v>
      </c>
      <c r="G8" s="10">
        <v>59</v>
      </c>
      <c r="H8" s="10">
        <v>2</v>
      </c>
      <c r="I8" s="9">
        <v>379</v>
      </c>
      <c r="K8" s="5" t="s">
        <v>72</v>
      </c>
      <c r="L8" s="10">
        <v>47.756999999999998</v>
      </c>
      <c r="M8" s="10">
        <v>17.678000000000001</v>
      </c>
      <c r="N8" s="10">
        <v>13.456</v>
      </c>
      <c r="O8" s="10">
        <v>5.0129999999999999</v>
      </c>
      <c r="P8" s="10">
        <v>15.567</v>
      </c>
      <c r="Q8" s="9">
        <v>0.52800000000000002</v>
      </c>
    </row>
    <row r="9" spans="1:126" x14ac:dyDescent="0.35">
      <c r="B9" s="5" t="s">
        <v>73</v>
      </c>
      <c r="C9" s="10">
        <v>86</v>
      </c>
      <c r="D9" s="10">
        <v>90</v>
      </c>
      <c r="E9" s="10">
        <v>143</v>
      </c>
      <c r="F9" s="10">
        <v>43</v>
      </c>
      <c r="G9" s="10">
        <v>29</v>
      </c>
      <c r="H9" s="10">
        <v>1</v>
      </c>
      <c r="I9" s="9">
        <v>392</v>
      </c>
      <c r="K9" s="5" t="s">
        <v>73</v>
      </c>
      <c r="L9" s="10">
        <v>21.939</v>
      </c>
      <c r="M9" s="10">
        <v>22.959</v>
      </c>
      <c r="N9" s="10">
        <v>36.479999999999997</v>
      </c>
      <c r="O9" s="10">
        <v>10.968999999999999</v>
      </c>
      <c r="P9" s="10">
        <v>7.3979999999999997</v>
      </c>
      <c r="Q9" s="9">
        <v>0.255</v>
      </c>
    </row>
    <row r="10" spans="1:126" x14ac:dyDescent="0.35">
      <c r="B10" s="5" t="s">
        <v>74</v>
      </c>
      <c r="C10" s="10">
        <v>109</v>
      </c>
      <c r="D10" s="10">
        <v>93</v>
      </c>
      <c r="E10" s="10">
        <v>106</v>
      </c>
      <c r="F10" s="10">
        <v>35</v>
      </c>
      <c r="G10" s="10">
        <v>40</v>
      </c>
      <c r="H10" s="10">
        <v>1</v>
      </c>
      <c r="I10" s="9">
        <v>384</v>
      </c>
      <c r="K10" s="5" t="s">
        <v>74</v>
      </c>
      <c r="L10" s="10">
        <v>28.385000000000002</v>
      </c>
      <c r="M10" s="10">
        <v>24.219000000000001</v>
      </c>
      <c r="N10" s="10">
        <v>27.603999999999999</v>
      </c>
      <c r="O10" s="10">
        <v>9.1150000000000002</v>
      </c>
      <c r="P10" s="10">
        <v>10.417</v>
      </c>
      <c r="Q10" s="9">
        <v>0.26</v>
      </c>
    </row>
    <row r="11" spans="1:126" x14ac:dyDescent="0.35">
      <c r="B11" s="5" t="s">
        <v>75</v>
      </c>
      <c r="C11" s="10">
        <v>93</v>
      </c>
      <c r="D11" s="10">
        <v>82</v>
      </c>
      <c r="E11" s="10">
        <v>135</v>
      </c>
      <c r="F11" s="10">
        <v>49</v>
      </c>
      <c r="G11" s="10">
        <v>27</v>
      </c>
      <c r="H11" s="10">
        <v>1</v>
      </c>
      <c r="I11" s="9">
        <v>387</v>
      </c>
      <c r="K11" s="5" t="s">
        <v>75</v>
      </c>
      <c r="L11" s="10">
        <v>24.030999999999999</v>
      </c>
      <c r="M11" s="10">
        <v>21.189</v>
      </c>
      <c r="N11" s="10">
        <v>34.884</v>
      </c>
      <c r="O11" s="10">
        <v>12.661</v>
      </c>
      <c r="P11" s="10">
        <v>6.9770000000000003</v>
      </c>
      <c r="Q11" s="9">
        <v>0.25800000000000001</v>
      </c>
    </row>
    <row r="12" spans="1:126" x14ac:dyDescent="0.35">
      <c r="B12" s="5" t="s">
        <v>76</v>
      </c>
      <c r="C12" s="10">
        <v>135</v>
      </c>
      <c r="D12" s="10">
        <v>75</v>
      </c>
      <c r="E12" s="10">
        <v>96</v>
      </c>
      <c r="F12" s="10">
        <v>46</v>
      </c>
      <c r="G12" s="10">
        <v>41</v>
      </c>
      <c r="H12" s="10">
        <v>4</v>
      </c>
      <c r="I12" s="9">
        <v>397</v>
      </c>
      <c r="K12" s="5" t="s">
        <v>76</v>
      </c>
      <c r="L12" s="10">
        <v>34.005000000000003</v>
      </c>
      <c r="M12" s="10">
        <v>18.891999999999999</v>
      </c>
      <c r="N12" s="10">
        <v>24.181000000000001</v>
      </c>
      <c r="O12" s="10">
        <v>11.587</v>
      </c>
      <c r="P12" s="10">
        <v>10.327</v>
      </c>
      <c r="Q12" s="9">
        <v>1.008</v>
      </c>
    </row>
    <row r="13" spans="1:126" x14ac:dyDescent="0.35">
      <c r="B13" s="19" t="s">
        <v>77</v>
      </c>
      <c r="C13" s="21">
        <v>182</v>
      </c>
      <c r="D13" s="21">
        <v>82</v>
      </c>
      <c r="E13" s="21">
        <v>69</v>
      </c>
      <c r="F13" s="21">
        <v>16</v>
      </c>
      <c r="G13" s="21">
        <v>36</v>
      </c>
      <c r="H13" s="21">
        <v>2</v>
      </c>
      <c r="I13" s="20">
        <v>387</v>
      </c>
      <c r="K13" s="19" t="s">
        <v>77</v>
      </c>
      <c r="L13" s="21">
        <v>47.027999999999999</v>
      </c>
      <c r="M13" s="21">
        <v>21.189</v>
      </c>
      <c r="N13" s="21">
        <v>17.829000000000001</v>
      </c>
      <c r="O13" s="21">
        <v>4.1340000000000003</v>
      </c>
      <c r="P13" s="21">
        <v>9.3019999999999996</v>
      </c>
      <c r="Q13" s="20">
        <v>0.51700000000000002</v>
      </c>
    </row>
    <row r="15" spans="1:126" x14ac:dyDescent="0.35">
      <c r="B15" s="25" t="s">
        <v>69</v>
      </c>
      <c r="C15" s="26"/>
      <c r="D15" s="26"/>
      <c r="E15" s="26"/>
      <c r="F15" s="26"/>
      <c r="G15" s="26"/>
      <c r="H15" s="27"/>
      <c r="I15" s="26"/>
      <c r="J15" s="26"/>
      <c r="K15" s="26"/>
      <c r="L15" s="26"/>
      <c r="M15" s="26"/>
      <c r="N15" s="27"/>
      <c r="P15" s="25" t="s">
        <v>70</v>
      </c>
      <c r="Q15" s="26"/>
      <c r="R15" s="26"/>
      <c r="S15" s="26"/>
      <c r="T15" s="26"/>
      <c r="U15" s="26"/>
      <c r="V15" s="27"/>
      <c r="W15" s="26"/>
      <c r="X15" s="26"/>
      <c r="Y15" s="26"/>
      <c r="Z15" s="26"/>
      <c r="AA15" s="26"/>
      <c r="AB15" s="27"/>
      <c r="AD15" s="25" t="s">
        <v>71</v>
      </c>
      <c r="AE15" s="26"/>
      <c r="AF15" s="26"/>
      <c r="AG15" s="26"/>
      <c r="AH15" s="26"/>
      <c r="AI15" s="26"/>
      <c r="AJ15" s="27"/>
      <c r="AK15" s="26"/>
      <c r="AL15" s="26"/>
      <c r="AM15" s="26"/>
      <c r="AN15" s="26"/>
      <c r="AO15" s="26"/>
      <c r="AP15" s="27"/>
      <c r="AR15" s="25" t="s">
        <v>72</v>
      </c>
      <c r="AS15" s="26"/>
      <c r="AT15" s="26"/>
      <c r="AU15" s="26"/>
      <c r="AV15" s="26"/>
      <c r="AW15" s="26"/>
      <c r="AX15" s="27"/>
      <c r="AY15" s="26"/>
      <c r="AZ15" s="26"/>
      <c r="BA15" s="26"/>
      <c r="BB15" s="26"/>
      <c r="BC15" s="26"/>
      <c r="BD15" s="27"/>
      <c r="BF15" s="25" t="s">
        <v>73</v>
      </c>
      <c r="BG15" s="26"/>
      <c r="BH15" s="26"/>
      <c r="BI15" s="26"/>
      <c r="BJ15" s="26"/>
      <c r="BK15" s="26"/>
      <c r="BL15" s="27"/>
      <c r="BM15" s="26"/>
      <c r="BN15" s="26"/>
      <c r="BO15" s="26"/>
      <c r="BP15" s="26"/>
      <c r="BQ15" s="26"/>
      <c r="BR15" s="27"/>
      <c r="BT15" s="25" t="s">
        <v>74</v>
      </c>
      <c r="BU15" s="26"/>
      <c r="BV15" s="26"/>
      <c r="BW15" s="26"/>
      <c r="BX15" s="26"/>
      <c r="BY15" s="26"/>
      <c r="BZ15" s="27"/>
      <c r="CA15" s="26"/>
      <c r="CB15" s="26"/>
      <c r="CC15" s="26"/>
      <c r="CD15" s="26"/>
      <c r="CE15" s="26"/>
      <c r="CF15" s="27"/>
      <c r="CH15" s="25" t="s">
        <v>75</v>
      </c>
      <c r="CI15" s="26"/>
      <c r="CJ15" s="26"/>
      <c r="CK15" s="26"/>
      <c r="CL15" s="26"/>
      <c r="CM15" s="26"/>
      <c r="CN15" s="27"/>
      <c r="CO15" s="26"/>
      <c r="CP15" s="26"/>
      <c r="CQ15" s="26"/>
      <c r="CR15" s="26"/>
      <c r="CS15" s="26"/>
      <c r="CT15" s="27"/>
      <c r="CV15" s="25" t="s">
        <v>76</v>
      </c>
      <c r="CW15" s="26"/>
      <c r="CX15" s="26"/>
      <c r="CY15" s="26"/>
      <c r="CZ15" s="26"/>
      <c r="DA15" s="26"/>
      <c r="DB15" s="27"/>
      <c r="DC15" s="26"/>
      <c r="DD15" s="26"/>
      <c r="DE15" s="26"/>
      <c r="DF15" s="26"/>
      <c r="DG15" s="26"/>
      <c r="DH15" s="27"/>
      <c r="DJ15" s="25" t="s">
        <v>77</v>
      </c>
      <c r="DK15" s="26"/>
      <c r="DL15" s="26"/>
      <c r="DM15" s="26"/>
      <c r="DN15" s="26"/>
      <c r="DO15" s="26"/>
      <c r="DP15" s="27"/>
      <c r="DQ15" s="26"/>
      <c r="DR15" s="26"/>
      <c r="DS15" s="26"/>
      <c r="DT15" s="26"/>
      <c r="DU15" s="26"/>
      <c r="DV15" s="27"/>
    </row>
    <row r="16" spans="1:126" x14ac:dyDescent="0.35">
      <c r="B16" s="16" t="s">
        <v>78</v>
      </c>
      <c r="C16" s="28" t="s">
        <v>21</v>
      </c>
      <c r="D16" s="28"/>
      <c r="E16" s="28"/>
      <c r="F16" s="28"/>
      <c r="G16" s="28"/>
      <c r="H16" s="29"/>
      <c r="I16" s="28" t="s">
        <v>22</v>
      </c>
      <c r="J16" s="28"/>
      <c r="K16" s="28"/>
      <c r="L16" s="28"/>
      <c r="M16" s="28"/>
      <c r="N16" s="29"/>
      <c r="P16" s="16" t="s">
        <v>78</v>
      </c>
      <c r="Q16" s="28" t="s">
        <v>21</v>
      </c>
      <c r="R16" s="28"/>
      <c r="S16" s="28"/>
      <c r="T16" s="28"/>
      <c r="U16" s="28"/>
      <c r="V16" s="29"/>
      <c r="W16" s="28" t="s">
        <v>22</v>
      </c>
      <c r="X16" s="28"/>
      <c r="Y16" s="28"/>
      <c r="Z16" s="28"/>
      <c r="AA16" s="28"/>
      <c r="AB16" s="29"/>
      <c r="AD16" s="16" t="s">
        <v>78</v>
      </c>
      <c r="AE16" s="28" t="s">
        <v>21</v>
      </c>
      <c r="AF16" s="28"/>
      <c r="AG16" s="28"/>
      <c r="AH16" s="28"/>
      <c r="AI16" s="28"/>
      <c r="AJ16" s="29"/>
      <c r="AK16" s="28" t="s">
        <v>22</v>
      </c>
      <c r="AL16" s="28"/>
      <c r="AM16" s="28"/>
      <c r="AN16" s="28"/>
      <c r="AO16" s="28"/>
      <c r="AP16" s="29"/>
      <c r="AR16" s="16" t="s">
        <v>78</v>
      </c>
      <c r="AS16" s="28" t="s">
        <v>21</v>
      </c>
      <c r="AT16" s="28"/>
      <c r="AU16" s="28"/>
      <c r="AV16" s="28"/>
      <c r="AW16" s="28"/>
      <c r="AX16" s="29"/>
      <c r="AY16" s="28" t="s">
        <v>22</v>
      </c>
      <c r="AZ16" s="28"/>
      <c r="BA16" s="28"/>
      <c r="BB16" s="28"/>
      <c r="BC16" s="28"/>
      <c r="BD16" s="29"/>
      <c r="BF16" s="16" t="s">
        <v>78</v>
      </c>
      <c r="BG16" s="28" t="s">
        <v>21</v>
      </c>
      <c r="BH16" s="28"/>
      <c r="BI16" s="28"/>
      <c r="BJ16" s="28"/>
      <c r="BK16" s="28"/>
      <c r="BL16" s="29"/>
      <c r="BM16" s="28" t="s">
        <v>22</v>
      </c>
      <c r="BN16" s="28"/>
      <c r="BO16" s="28"/>
      <c r="BP16" s="28"/>
      <c r="BQ16" s="28"/>
      <c r="BR16" s="29"/>
      <c r="BT16" s="16" t="s">
        <v>78</v>
      </c>
      <c r="BU16" s="28" t="s">
        <v>21</v>
      </c>
      <c r="BV16" s="28"/>
      <c r="BW16" s="28"/>
      <c r="BX16" s="28"/>
      <c r="BY16" s="28"/>
      <c r="BZ16" s="29"/>
      <c r="CA16" s="28" t="s">
        <v>22</v>
      </c>
      <c r="CB16" s="28"/>
      <c r="CC16" s="28"/>
      <c r="CD16" s="28"/>
      <c r="CE16" s="28"/>
      <c r="CF16" s="29"/>
      <c r="CH16" s="16" t="s">
        <v>78</v>
      </c>
      <c r="CI16" s="28" t="s">
        <v>21</v>
      </c>
      <c r="CJ16" s="28"/>
      <c r="CK16" s="28"/>
      <c r="CL16" s="28"/>
      <c r="CM16" s="28"/>
      <c r="CN16" s="29"/>
      <c r="CO16" s="28" t="s">
        <v>22</v>
      </c>
      <c r="CP16" s="28"/>
      <c r="CQ16" s="28"/>
      <c r="CR16" s="28"/>
      <c r="CS16" s="28"/>
      <c r="CT16" s="29"/>
      <c r="CV16" s="16" t="s">
        <v>78</v>
      </c>
      <c r="CW16" s="28" t="s">
        <v>21</v>
      </c>
      <c r="CX16" s="28"/>
      <c r="CY16" s="28"/>
      <c r="CZ16" s="28"/>
      <c r="DA16" s="28"/>
      <c r="DB16" s="29"/>
      <c r="DC16" s="28" t="s">
        <v>22</v>
      </c>
      <c r="DD16" s="28"/>
      <c r="DE16" s="28"/>
      <c r="DF16" s="28"/>
      <c r="DG16" s="28"/>
      <c r="DH16" s="29"/>
      <c r="DJ16" s="16" t="s">
        <v>78</v>
      </c>
      <c r="DK16" s="28" t="s">
        <v>21</v>
      </c>
      <c r="DL16" s="28"/>
      <c r="DM16" s="28"/>
      <c r="DN16" s="28"/>
      <c r="DO16" s="28"/>
      <c r="DP16" s="29"/>
      <c r="DQ16" s="28" t="s">
        <v>22</v>
      </c>
      <c r="DR16" s="28"/>
      <c r="DS16" s="28"/>
      <c r="DT16" s="28"/>
      <c r="DU16" s="28"/>
      <c r="DV16" s="29"/>
    </row>
    <row r="17" spans="2:126" x14ac:dyDescent="0.35">
      <c r="B17" s="11" t="s">
        <v>27</v>
      </c>
      <c r="C17" s="14" t="s">
        <v>45</v>
      </c>
      <c r="D17" s="14" t="s">
        <v>46</v>
      </c>
      <c r="E17" s="14" t="s">
        <v>47</v>
      </c>
      <c r="F17" s="14" t="s">
        <v>48</v>
      </c>
      <c r="G17" s="14" t="s">
        <v>68</v>
      </c>
      <c r="H17" s="15" t="s">
        <v>37</v>
      </c>
      <c r="I17" s="14" t="s">
        <v>63</v>
      </c>
      <c r="J17" s="14" t="s">
        <v>64</v>
      </c>
      <c r="K17" s="14" t="s">
        <v>65</v>
      </c>
      <c r="L17" s="14" t="s">
        <v>66</v>
      </c>
      <c r="M17" s="14" t="s">
        <v>79</v>
      </c>
      <c r="N17" s="15" t="s">
        <v>43</v>
      </c>
      <c r="P17" s="11" t="s">
        <v>27</v>
      </c>
      <c r="Q17" s="14" t="s">
        <v>45</v>
      </c>
      <c r="R17" s="14" t="s">
        <v>46</v>
      </c>
      <c r="S17" s="14" t="s">
        <v>47</v>
      </c>
      <c r="T17" s="14" t="s">
        <v>48</v>
      </c>
      <c r="U17" s="14" t="s">
        <v>68</v>
      </c>
      <c r="V17" s="15" t="s">
        <v>37</v>
      </c>
      <c r="W17" s="14" t="s">
        <v>63</v>
      </c>
      <c r="X17" s="14" t="s">
        <v>64</v>
      </c>
      <c r="Y17" s="14" t="s">
        <v>65</v>
      </c>
      <c r="Z17" s="14" t="s">
        <v>66</v>
      </c>
      <c r="AA17" s="14" t="s">
        <v>79</v>
      </c>
      <c r="AB17" s="15" t="s">
        <v>43</v>
      </c>
      <c r="AD17" s="11" t="s">
        <v>27</v>
      </c>
      <c r="AE17" s="14" t="s">
        <v>45</v>
      </c>
      <c r="AF17" s="14" t="s">
        <v>46</v>
      </c>
      <c r="AG17" s="14" t="s">
        <v>47</v>
      </c>
      <c r="AH17" s="14" t="s">
        <v>48</v>
      </c>
      <c r="AI17" s="14" t="s">
        <v>68</v>
      </c>
      <c r="AJ17" s="15" t="s">
        <v>37</v>
      </c>
      <c r="AK17" s="14" t="s">
        <v>63</v>
      </c>
      <c r="AL17" s="14" t="s">
        <v>64</v>
      </c>
      <c r="AM17" s="14" t="s">
        <v>65</v>
      </c>
      <c r="AN17" s="14" t="s">
        <v>66</v>
      </c>
      <c r="AO17" s="14" t="s">
        <v>79</v>
      </c>
      <c r="AP17" s="15" t="s">
        <v>43</v>
      </c>
      <c r="AR17" s="11" t="s">
        <v>27</v>
      </c>
      <c r="AS17" s="14" t="s">
        <v>45</v>
      </c>
      <c r="AT17" s="14" t="s">
        <v>46</v>
      </c>
      <c r="AU17" s="14" t="s">
        <v>47</v>
      </c>
      <c r="AV17" s="14" t="s">
        <v>48</v>
      </c>
      <c r="AW17" s="14" t="s">
        <v>68</v>
      </c>
      <c r="AX17" s="15" t="s">
        <v>37</v>
      </c>
      <c r="AY17" s="14" t="s">
        <v>63</v>
      </c>
      <c r="AZ17" s="14" t="s">
        <v>64</v>
      </c>
      <c r="BA17" s="14" t="s">
        <v>65</v>
      </c>
      <c r="BB17" s="14" t="s">
        <v>66</v>
      </c>
      <c r="BC17" s="14" t="s">
        <v>79</v>
      </c>
      <c r="BD17" s="15" t="s">
        <v>43</v>
      </c>
      <c r="BF17" s="11" t="s">
        <v>27</v>
      </c>
      <c r="BG17" s="14" t="s">
        <v>45</v>
      </c>
      <c r="BH17" s="14" t="s">
        <v>46</v>
      </c>
      <c r="BI17" s="14" t="s">
        <v>47</v>
      </c>
      <c r="BJ17" s="14" t="s">
        <v>48</v>
      </c>
      <c r="BK17" s="14" t="s">
        <v>68</v>
      </c>
      <c r="BL17" s="15" t="s">
        <v>37</v>
      </c>
      <c r="BM17" s="14" t="s">
        <v>63</v>
      </c>
      <c r="BN17" s="14" t="s">
        <v>64</v>
      </c>
      <c r="BO17" s="14" t="s">
        <v>65</v>
      </c>
      <c r="BP17" s="14" t="s">
        <v>66</v>
      </c>
      <c r="BQ17" s="14" t="s">
        <v>79</v>
      </c>
      <c r="BR17" s="15" t="s">
        <v>43</v>
      </c>
      <c r="BT17" s="11" t="s">
        <v>27</v>
      </c>
      <c r="BU17" s="14" t="s">
        <v>45</v>
      </c>
      <c r="BV17" s="14" t="s">
        <v>46</v>
      </c>
      <c r="BW17" s="14" t="s">
        <v>47</v>
      </c>
      <c r="BX17" s="14" t="s">
        <v>48</v>
      </c>
      <c r="BY17" s="14" t="s">
        <v>68</v>
      </c>
      <c r="BZ17" s="15" t="s">
        <v>37</v>
      </c>
      <c r="CA17" s="14" t="s">
        <v>63</v>
      </c>
      <c r="CB17" s="14" t="s">
        <v>64</v>
      </c>
      <c r="CC17" s="14" t="s">
        <v>65</v>
      </c>
      <c r="CD17" s="14" t="s">
        <v>66</v>
      </c>
      <c r="CE17" s="14" t="s">
        <v>79</v>
      </c>
      <c r="CF17" s="15" t="s">
        <v>43</v>
      </c>
      <c r="CH17" s="11" t="s">
        <v>27</v>
      </c>
      <c r="CI17" s="14" t="s">
        <v>45</v>
      </c>
      <c r="CJ17" s="14" t="s">
        <v>46</v>
      </c>
      <c r="CK17" s="14" t="s">
        <v>47</v>
      </c>
      <c r="CL17" s="14" t="s">
        <v>48</v>
      </c>
      <c r="CM17" s="14" t="s">
        <v>68</v>
      </c>
      <c r="CN17" s="15" t="s">
        <v>37</v>
      </c>
      <c r="CO17" s="14" t="s">
        <v>63</v>
      </c>
      <c r="CP17" s="14" t="s">
        <v>64</v>
      </c>
      <c r="CQ17" s="14" t="s">
        <v>65</v>
      </c>
      <c r="CR17" s="14" t="s">
        <v>66</v>
      </c>
      <c r="CS17" s="14" t="s">
        <v>79</v>
      </c>
      <c r="CT17" s="15" t="s">
        <v>43</v>
      </c>
      <c r="CV17" s="11" t="s">
        <v>27</v>
      </c>
      <c r="CW17" s="14" t="s">
        <v>45</v>
      </c>
      <c r="CX17" s="14" t="s">
        <v>46</v>
      </c>
      <c r="CY17" s="14" t="s">
        <v>47</v>
      </c>
      <c r="CZ17" s="14" t="s">
        <v>48</v>
      </c>
      <c r="DA17" s="14" t="s">
        <v>68</v>
      </c>
      <c r="DB17" s="15" t="s">
        <v>37</v>
      </c>
      <c r="DC17" s="14" t="s">
        <v>63</v>
      </c>
      <c r="DD17" s="14" t="s">
        <v>64</v>
      </c>
      <c r="DE17" s="14" t="s">
        <v>65</v>
      </c>
      <c r="DF17" s="14" t="s">
        <v>66</v>
      </c>
      <c r="DG17" s="14" t="s">
        <v>79</v>
      </c>
      <c r="DH17" s="15" t="s">
        <v>43</v>
      </c>
      <c r="DJ17" s="11" t="s">
        <v>27</v>
      </c>
      <c r="DK17" s="14" t="s">
        <v>45</v>
      </c>
      <c r="DL17" s="14" t="s">
        <v>46</v>
      </c>
      <c r="DM17" s="14" t="s">
        <v>47</v>
      </c>
      <c r="DN17" s="14" t="s">
        <v>48</v>
      </c>
      <c r="DO17" s="14" t="s">
        <v>68</v>
      </c>
      <c r="DP17" s="15" t="s">
        <v>37</v>
      </c>
      <c r="DQ17" s="14" t="s">
        <v>63</v>
      </c>
      <c r="DR17" s="14" t="s">
        <v>64</v>
      </c>
      <c r="DS17" s="14" t="s">
        <v>65</v>
      </c>
      <c r="DT17" s="14" t="s">
        <v>66</v>
      </c>
      <c r="DU17" s="14" t="s">
        <v>79</v>
      </c>
      <c r="DV17" s="15" t="s">
        <v>43</v>
      </c>
    </row>
    <row r="18" spans="2:126" x14ac:dyDescent="0.35">
      <c r="B18" s="5" t="s">
        <v>30</v>
      </c>
      <c r="C18" s="10">
        <v>143</v>
      </c>
      <c r="D18" s="10">
        <v>73</v>
      </c>
      <c r="E18" s="10">
        <v>68</v>
      </c>
      <c r="F18" s="10">
        <v>21</v>
      </c>
      <c r="G18" s="10">
        <v>21</v>
      </c>
      <c r="H18" s="9">
        <v>1</v>
      </c>
      <c r="I18" s="10">
        <v>43.731000000000002</v>
      </c>
      <c r="J18" s="10">
        <v>22.324000000000002</v>
      </c>
      <c r="K18" s="10">
        <v>20.795000000000002</v>
      </c>
      <c r="L18" s="10">
        <v>6.4219999999999997</v>
      </c>
      <c r="M18" s="10">
        <v>6.4219999999999997</v>
      </c>
      <c r="N18" s="9">
        <v>0.30599999999999999</v>
      </c>
      <c r="P18" s="5" t="s">
        <v>30</v>
      </c>
      <c r="Q18" s="10">
        <v>23</v>
      </c>
      <c r="R18" s="10">
        <v>62</v>
      </c>
      <c r="S18" s="10">
        <v>157</v>
      </c>
      <c r="T18" s="10">
        <v>85</v>
      </c>
      <c r="U18" s="10">
        <v>14</v>
      </c>
      <c r="V18" s="9">
        <v>1</v>
      </c>
      <c r="W18" s="10">
        <v>6.7249999999999996</v>
      </c>
      <c r="X18" s="10">
        <v>18.129000000000001</v>
      </c>
      <c r="Y18" s="10">
        <v>45.905999999999999</v>
      </c>
      <c r="Z18" s="10">
        <v>24.853999999999999</v>
      </c>
      <c r="AA18" s="10">
        <v>4.0940000000000003</v>
      </c>
      <c r="AB18" s="9">
        <v>0.29199999999999998</v>
      </c>
      <c r="AD18" s="5" t="s">
        <v>30</v>
      </c>
      <c r="AE18" s="10">
        <v>170</v>
      </c>
      <c r="AF18" s="10">
        <v>74</v>
      </c>
      <c r="AG18" s="10">
        <v>51</v>
      </c>
      <c r="AH18" s="10">
        <v>6</v>
      </c>
      <c r="AI18" s="10">
        <v>21</v>
      </c>
      <c r="AJ18" s="9">
        <v>1</v>
      </c>
      <c r="AK18" s="10">
        <v>52.631999999999998</v>
      </c>
      <c r="AL18" s="10">
        <v>22.91</v>
      </c>
      <c r="AM18" s="10">
        <v>15.789</v>
      </c>
      <c r="AN18" s="10">
        <v>1.8580000000000001</v>
      </c>
      <c r="AO18" s="10">
        <v>6.5019999999999998</v>
      </c>
      <c r="AP18" s="9">
        <v>0.31</v>
      </c>
      <c r="AR18" s="5" t="s">
        <v>30</v>
      </c>
      <c r="AS18" s="10">
        <v>163</v>
      </c>
      <c r="AT18" s="10">
        <v>59</v>
      </c>
      <c r="AU18" s="10">
        <v>45</v>
      </c>
      <c r="AV18" s="10">
        <v>19</v>
      </c>
      <c r="AW18" s="10">
        <v>38</v>
      </c>
      <c r="AX18" s="9">
        <v>2</v>
      </c>
      <c r="AY18" s="10">
        <v>50</v>
      </c>
      <c r="AZ18" s="10">
        <v>18.097999999999999</v>
      </c>
      <c r="BA18" s="10">
        <v>13.804</v>
      </c>
      <c r="BB18" s="10">
        <v>5.8280000000000003</v>
      </c>
      <c r="BC18" s="10">
        <v>11.656000000000001</v>
      </c>
      <c r="BD18" s="9">
        <v>0.61299999999999999</v>
      </c>
      <c r="BF18" s="5" t="s">
        <v>30</v>
      </c>
      <c r="BG18" s="10">
        <v>76</v>
      </c>
      <c r="BH18" s="10">
        <v>79</v>
      </c>
      <c r="BI18" s="10">
        <v>127</v>
      </c>
      <c r="BJ18" s="10">
        <v>41</v>
      </c>
      <c r="BK18" s="10">
        <v>12</v>
      </c>
      <c r="BL18" s="9">
        <v>1</v>
      </c>
      <c r="BM18" s="10">
        <v>22.619</v>
      </c>
      <c r="BN18" s="10">
        <v>23.512</v>
      </c>
      <c r="BO18" s="10">
        <v>37.798000000000002</v>
      </c>
      <c r="BP18" s="10">
        <v>12.202</v>
      </c>
      <c r="BQ18" s="10">
        <v>3.5710000000000002</v>
      </c>
      <c r="BR18" s="9">
        <v>0.29799999999999999</v>
      </c>
      <c r="BT18" s="5" t="s">
        <v>30</v>
      </c>
      <c r="BU18" s="10">
        <v>102</v>
      </c>
      <c r="BV18" s="10">
        <v>83</v>
      </c>
      <c r="BW18" s="10">
        <v>91</v>
      </c>
      <c r="BX18" s="10">
        <v>30</v>
      </c>
      <c r="BY18" s="10">
        <v>22</v>
      </c>
      <c r="BZ18" s="9">
        <v>1</v>
      </c>
      <c r="CA18" s="10">
        <v>31.003</v>
      </c>
      <c r="CB18" s="10">
        <v>25.228000000000002</v>
      </c>
      <c r="CC18" s="10">
        <v>27.66</v>
      </c>
      <c r="CD18" s="10">
        <v>9.1189999999999998</v>
      </c>
      <c r="CE18" s="10">
        <v>6.6870000000000003</v>
      </c>
      <c r="CF18" s="9">
        <v>0.30399999999999999</v>
      </c>
      <c r="CH18" s="5" t="s">
        <v>30</v>
      </c>
      <c r="CI18" s="10">
        <v>82</v>
      </c>
      <c r="CJ18" s="10">
        <v>77</v>
      </c>
      <c r="CK18" s="10">
        <v>114</v>
      </c>
      <c r="CL18" s="10">
        <v>43</v>
      </c>
      <c r="CM18" s="10">
        <v>14</v>
      </c>
      <c r="CN18" s="9">
        <v>1</v>
      </c>
      <c r="CO18" s="10">
        <v>24.773</v>
      </c>
      <c r="CP18" s="10">
        <v>23.263000000000002</v>
      </c>
      <c r="CQ18" s="10">
        <v>34.441000000000003</v>
      </c>
      <c r="CR18" s="10">
        <v>12.991</v>
      </c>
      <c r="CS18" s="10">
        <v>4.2300000000000004</v>
      </c>
      <c r="CT18" s="9">
        <v>0.30199999999999999</v>
      </c>
      <c r="CV18" s="5" t="s">
        <v>30</v>
      </c>
      <c r="CW18" s="10">
        <v>123</v>
      </c>
      <c r="CX18" s="10">
        <v>69</v>
      </c>
      <c r="CY18" s="10">
        <v>79</v>
      </c>
      <c r="CZ18" s="10">
        <v>39</v>
      </c>
      <c r="DA18" s="10">
        <v>25</v>
      </c>
      <c r="DB18" s="9">
        <v>2</v>
      </c>
      <c r="DC18" s="10">
        <v>36.499000000000002</v>
      </c>
      <c r="DD18" s="10">
        <v>20.475000000000001</v>
      </c>
      <c r="DE18" s="10">
        <v>23.442</v>
      </c>
      <c r="DF18" s="10">
        <v>11.573</v>
      </c>
      <c r="DG18" s="10">
        <v>7.4180000000000001</v>
      </c>
      <c r="DH18" s="9">
        <v>0.59299999999999997</v>
      </c>
      <c r="DJ18" s="5" t="s">
        <v>30</v>
      </c>
      <c r="DK18" s="10">
        <v>164</v>
      </c>
      <c r="DL18" s="10">
        <v>72</v>
      </c>
      <c r="DM18" s="10">
        <v>64</v>
      </c>
      <c r="DN18" s="10">
        <v>13</v>
      </c>
      <c r="DO18" s="10">
        <v>16</v>
      </c>
      <c r="DP18" s="9">
        <v>2</v>
      </c>
      <c r="DQ18" s="10">
        <v>49.546999999999997</v>
      </c>
      <c r="DR18" s="10">
        <v>21.751999999999999</v>
      </c>
      <c r="DS18" s="10">
        <v>19.335000000000001</v>
      </c>
      <c r="DT18" s="10">
        <v>3.927</v>
      </c>
      <c r="DU18" s="10">
        <v>4.8339999999999996</v>
      </c>
      <c r="DV18" s="9">
        <v>0.60399999999999998</v>
      </c>
    </row>
    <row r="19" spans="2:126" x14ac:dyDescent="0.35">
      <c r="B19" s="5" t="s">
        <v>31</v>
      </c>
      <c r="C19" s="10">
        <v>13</v>
      </c>
      <c r="D19" s="10">
        <v>9</v>
      </c>
      <c r="E19" s="10">
        <v>15</v>
      </c>
      <c r="F19" s="10">
        <v>4</v>
      </c>
      <c r="G19" s="10">
        <v>17</v>
      </c>
      <c r="H19" s="9">
        <v>1</v>
      </c>
      <c r="I19" s="10">
        <v>22.033999999999999</v>
      </c>
      <c r="J19" s="10">
        <v>15.254</v>
      </c>
      <c r="K19" s="10">
        <v>25.423999999999999</v>
      </c>
      <c r="L19" s="10">
        <v>6.78</v>
      </c>
      <c r="M19" s="10">
        <v>28.814</v>
      </c>
      <c r="N19" s="9">
        <v>1.6950000000000001</v>
      </c>
      <c r="P19" s="5" t="s">
        <v>31</v>
      </c>
      <c r="Q19" s="10">
        <v>7</v>
      </c>
      <c r="R19" s="10">
        <v>8</v>
      </c>
      <c r="S19" s="10">
        <v>21</v>
      </c>
      <c r="T19" s="10">
        <v>8</v>
      </c>
      <c r="U19" s="10">
        <v>13</v>
      </c>
      <c r="V19" s="9">
        <v>0</v>
      </c>
      <c r="W19" s="10">
        <v>12.281000000000001</v>
      </c>
      <c r="X19" s="10">
        <v>14.035</v>
      </c>
      <c r="Y19" s="10">
        <v>36.841999999999999</v>
      </c>
      <c r="Z19" s="10">
        <v>14.035</v>
      </c>
      <c r="AA19" s="10">
        <v>22.806999999999999</v>
      </c>
      <c r="AB19" s="9">
        <v>0</v>
      </c>
      <c r="AD19" s="5" t="s">
        <v>31</v>
      </c>
      <c r="AE19" s="10">
        <v>17</v>
      </c>
      <c r="AF19" s="10">
        <v>5</v>
      </c>
      <c r="AG19" s="10">
        <v>12</v>
      </c>
      <c r="AH19" s="10">
        <v>1</v>
      </c>
      <c r="AI19" s="10">
        <v>20</v>
      </c>
      <c r="AJ19" s="9">
        <v>1</v>
      </c>
      <c r="AK19" s="10">
        <v>30.356999999999999</v>
      </c>
      <c r="AL19" s="10">
        <v>8.9290000000000003</v>
      </c>
      <c r="AM19" s="10">
        <v>21.428999999999998</v>
      </c>
      <c r="AN19" s="10">
        <v>1.786</v>
      </c>
      <c r="AO19" s="10">
        <v>35.713999999999999</v>
      </c>
      <c r="AP19" s="9">
        <v>1.786</v>
      </c>
      <c r="AR19" s="5" t="s">
        <v>31</v>
      </c>
      <c r="AS19" s="10">
        <v>18</v>
      </c>
      <c r="AT19" s="10">
        <v>8</v>
      </c>
      <c r="AU19" s="10">
        <v>6</v>
      </c>
      <c r="AV19" s="10">
        <v>0</v>
      </c>
      <c r="AW19" s="10">
        <v>21</v>
      </c>
      <c r="AX19" s="9">
        <v>0</v>
      </c>
      <c r="AY19" s="10">
        <v>33.962000000000003</v>
      </c>
      <c r="AZ19" s="10">
        <v>15.093999999999999</v>
      </c>
      <c r="BA19" s="10">
        <v>11.321</v>
      </c>
      <c r="BB19" s="10">
        <v>0</v>
      </c>
      <c r="BC19" s="10">
        <v>39.622999999999998</v>
      </c>
      <c r="BD19" s="9">
        <v>0</v>
      </c>
      <c r="BF19" s="5" t="s">
        <v>31</v>
      </c>
      <c r="BG19" s="10">
        <v>10</v>
      </c>
      <c r="BH19" s="10">
        <v>11</v>
      </c>
      <c r="BI19" s="10">
        <v>15</v>
      </c>
      <c r="BJ19" s="10">
        <v>2</v>
      </c>
      <c r="BK19" s="10">
        <v>17</v>
      </c>
      <c r="BL19" s="9">
        <v>0</v>
      </c>
      <c r="BM19" s="10">
        <v>18.181999999999999</v>
      </c>
      <c r="BN19" s="10">
        <v>20</v>
      </c>
      <c r="BO19" s="10">
        <v>27.273</v>
      </c>
      <c r="BP19" s="10">
        <v>3.6360000000000001</v>
      </c>
      <c r="BQ19" s="10">
        <v>30.908999999999999</v>
      </c>
      <c r="BR19" s="9">
        <v>0</v>
      </c>
      <c r="BT19" s="5" t="s">
        <v>31</v>
      </c>
      <c r="BU19" s="10">
        <v>7</v>
      </c>
      <c r="BV19" s="10">
        <v>10</v>
      </c>
      <c r="BW19" s="10">
        <v>15</v>
      </c>
      <c r="BX19" s="10">
        <v>5</v>
      </c>
      <c r="BY19" s="10">
        <v>18</v>
      </c>
      <c r="BZ19" s="9">
        <v>0</v>
      </c>
      <c r="CA19" s="10">
        <v>12.727</v>
      </c>
      <c r="CB19" s="10">
        <v>18.181999999999999</v>
      </c>
      <c r="CC19" s="10">
        <v>27.273</v>
      </c>
      <c r="CD19" s="10">
        <v>9.0909999999999993</v>
      </c>
      <c r="CE19" s="10">
        <v>32.726999999999997</v>
      </c>
      <c r="CF19" s="9">
        <v>0</v>
      </c>
      <c r="CH19" s="5" t="s">
        <v>31</v>
      </c>
      <c r="CI19" s="10">
        <v>11</v>
      </c>
      <c r="CJ19" s="10">
        <v>5</v>
      </c>
      <c r="CK19" s="10">
        <v>21</v>
      </c>
      <c r="CL19" s="10">
        <v>6</v>
      </c>
      <c r="CM19" s="10">
        <v>13</v>
      </c>
      <c r="CN19" s="9">
        <v>0</v>
      </c>
      <c r="CO19" s="10">
        <v>19.643000000000001</v>
      </c>
      <c r="CP19" s="10">
        <v>8.9290000000000003</v>
      </c>
      <c r="CQ19" s="10">
        <v>37.5</v>
      </c>
      <c r="CR19" s="10">
        <v>10.714</v>
      </c>
      <c r="CS19" s="10">
        <v>23.213999999999999</v>
      </c>
      <c r="CT19" s="9">
        <v>0</v>
      </c>
      <c r="CV19" s="5" t="s">
        <v>31</v>
      </c>
      <c r="CW19" s="10">
        <v>12</v>
      </c>
      <c r="CX19" s="10">
        <v>6</v>
      </c>
      <c r="CY19" s="10">
        <v>17</v>
      </c>
      <c r="CZ19" s="10">
        <v>7</v>
      </c>
      <c r="DA19" s="10">
        <v>16</v>
      </c>
      <c r="DB19" s="9">
        <v>2</v>
      </c>
      <c r="DC19" s="10">
        <v>20</v>
      </c>
      <c r="DD19" s="10">
        <v>10</v>
      </c>
      <c r="DE19" s="10">
        <v>28.332999999999998</v>
      </c>
      <c r="DF19" s="10">
        <v>11.667</v>
      </c>
      <c r="DG19" s="10">
        <v>26.667000000000002</v>
      </c>
      <c r="DH19" s="9">
        <v>3.3330000000000002</v>
      </c>
      <c r="DJ19" s="5" t="s">
        <v>31</v>
      </c>
      <c r="DK19" s="10">
        <v>18</v>
      </c>
      <c r="DL19" s="10">
        <v>10</v>
      </c>
      <c r="DM19" s="10">
        <v>4</v>
      </c>
      <c r="DN19" s="10">
        <v>3</v>
      </c>
      <c r="DO19" s="10">
        <v>20</v>
      </c>
      <c r="DP19" s="9">
        <v>0</v>
      </c>
      <c r="DQ19" s="10">
        <v>32.726999999999997</v>
      </c>
      <c r="DR19" s="10">
        <v>18.181999999999999</v>
      </c>
      <c r="DS19" s="10">
        <v>7.2729999999999997</v>
      </c>
      <c r="DT19" s="10">
        <v>5.4550000000000001</v>
      </c>
      <c r="DU19" s="10">
        <v>36.363999999999997</v>
      </c>
      <c r="DV19" s="9">
        <v>0</v>
      </c>
    </row>
    <row r="20" spans="2:126" x14ac:dyDescent="0.35">
      <c r="B20" s="4" t="s">
        <v>25</v>
      </c>
      <c r="C20" s="13">
        <v>156</v>
      </c>
      <c r="D20" s="13">
        <v>82</v>
      </c>
      <c r="E20" s="13">
        <v>83</v>
      </c>
      <c r="F20" s="13">
        <v>25</v>
      </c>
      <c r="G20" s="13">
        <v>38</v>
      </c>
      <c r="H20" s="12">
        <v>2</v>
      </c>
      <c r="I20" s="13"/>
      <c r="J20" s="13"/>
      <c r="K20" s="13"/>
      <c r="L20" s="13"/>
      <c r="M20" s="13"/>
      <c r="N20" s="12"/>
      <c r="P20" s="4" t="s">
        <v>25</v>
      </c>
      <c r="Q20" s="13">
        <v>30</v>
      </c>
      <c r="R20" s="13">
        <v>70</v>
      </c>
      <c r="S20" s="13">
        <v>178</v>
      </c>
      <c r="T20" s="13">
        <v>93</v>
      </c>
      <c r="U20" s="13">
        <v>27</v>
      </c>
      <c r="V20" s="12">
        <v>1</v>
      </c>
      <c r="W20" s="13"/>
      <c r="X20" s="13"/>
      <c r="Y20" s="13"/>
      <c r="Z20" s="13"/>
      <c r="AA20" s="13"/>
      <c r="AB20" s="12"/>
      <c r="AD20" s="4" t="s">
        <v>25</v>
      </c>
      <c r="AE20" s="13">
        <v>187</v>
      </c>
      <c r="AF20" s="13">
        <v>79</v>
      </c>
      <c r="AG20" s="13">
        <v>63</v>
      </c>
      <c r="AH20" s="13">
        <v>7</v>
      </c>
      <c r="AI20" s="13">
        <v>41</v>
      </c>
      <c r="AJ20" s="12">
        <v>2</v>
      </c>
      <c r="AK20" s="13"/>
      <c r="AL20" s="13"/>
      <c r="AM20" s="13"/>
      <c r="AN20" s="13"/>
      <c r="AO20" s="13"/>
      <c r="AP20" s="12"/>
      <c r="AR20" s="4" t="s">
        <v>25</v>
      </c>
      <c r="AS20" s="13">
        <v>181</v>
      </c>
      <c r="AT20" s="13">
        <v>67</v>
      </c>
      <c r="AU20" s="13">
        <v>51</v>
      </c>
      <c r="AV20" s="13">
        <v>19</v>
      </c>
      <c r="AW20" s="13">
        <v>59</v>
      </c>
      <c r="AX20" s="12">
        <v>2</v>
      </c>
      <c r="AY20" s="13"/>
      <c r="AZ20" s="13"/>
      <c r="BA20" s="13"/>
      <c r="BB20" s="13"/>
      <c r="BC20" s="13"/>
      <c r="BD20" s="12"/>
      <c r="BF20" s="4" t="s">
        <v>25</v>
      </c>
      <c r="BG20" s="13">
        <v>86</v>
      </c>
      <c r="BH20" s="13">
        <v>90</v>
      </c>
      <c r="BI20" s="13">
        <v>142</v>
      </c>
      <c r="BJ20" s="13">
        <v>43</v>
      </c>
      <c r="BK20" s="13">
        <v>29</v>
      </c>
      <c r="BL20" s="12">
        <v>1</v>
      </c>
      <c r="BM20" s="13"/>
      <c r="BN20" s="13"/>
      <c r="BO20" s="13"/>
      <c r="BP20" s="13"/>
      <c r="BQ20" s="13"/>
      <c r="BR20" s="12"/>
      <c r="BT20" s="4" t="s">
        <v>25</v>
      </c>
      <c r="BU20" s="13">
        <v>109</v>
      </c>
      <c r="BV20" s="13">
        <v>93</v>
      </c>
      <c r="BW20" s="13">
        <v>106</v>
      </c>
      <c r="BX20" s="13">
        <v>35</v>
      </c>
      <c r="BY20" s="13">
        <v>40</v>
      </c>
      <c r="BZ20" s="12">
        <v>1</v>
      </c>
      <c r="CA20" s="13"/>
      <c r="CB20" s="13"/>
      <c r="CC20" s="13"/>
      <c r="CD20" s="13"/>
      <c r="CE20" s="13"/>
      <c r="CF20" s="12"/>
      <c r="CH20" s="4" t="s">
        <v>25</v>
      </c>
      <c r="CI20" s="13">
        <v>93</v>
      </c>
      <c r="CJ20" s="13">
        <v>82</v>
      </c>
      <c r="CK20" s="13">
        <v>135</v>
      </c>
      <c r="CL20" s="13">
        <v>49</v>
      </c>
      <c r="CM20" s="13">
        <v>27</v>
      </c>
      <c r="CN20" s="12">
        <v>1</v>
      </c>
      <c r="CO20" s="13"/>
      <c r="CP20" s="13"/>
      <c r="CQ20" s="13"/>
      <c r="CR20" s="13"/>
      <c r="CS20" s="13"/>
      <c r="CT20" s="12"/>
      <c r="CV20" s="4" t="s">
        <v>25</v>
      </c>
      <c r="CW20" s="13">
        <v>135</v>
      </c>
      <c r="CX20" s="13">
        <v>75</v>
      </c>
      <c r="CY20" s="13">
        <v>96</v>
      </c>
      <c r="CZ20" s="13">
        <v>46</v>
      </c>
      <c r="DA20" s="13">
        <v>41</v>
      </c>
      <c r="DB20" s="12">
        <v>4</v>
      </c>
      <c r="DC20" s="13"/>
      <c r="DD20" s="13"/>
      <c r="DE20" s="13"/>
      <c r="DF20" s="13"/>
      <c r="DG20" s="13"/>
      <c r="DH20" s="12"/>
      <c r="DJ20" s="4" t="s">
        <v>25</v>
      </c>
      <c r="DK20" s="13">
        <v>182</v>
      </c>
      <c r="DL20" s="13">
        <v>82</v>
      </c>
      <c r="DM20" s="13">
        <v>68</v>
      </c>
      <c r="DN20" s="13">
        <v>16</v>
      </c>
      <c r="DO20" s="13">
        <v>36</v>
      </c>
      <c r="DP20" s="12">
        <v>2</v>
      </c>
      <c r="DQ20" s="13"/>
      <c r="DR20" s="13"/>
      <c r="DS20" s="13"/>
      <c r="DT20" s="13"/>
      <c r="DU20" s="13"/>
      <c r="DV20" s="12"/>
    </row>
  </sheetData>
  <mergeCells count="27">
    <mergeCell ref="DJ15:DV15"/>
    <mergeCell ref="DK16:DP16"/>
    <mergeCell ref="DQ16:DV16"/>
    <mergeCell ref="CH15:CT15"/>
    <mergeCell ref="CI16:CN16"/>
    <mergeCell ref="CO16:CT16"/>
    <mergeCell ref="CV15:DH15"/>
    <mergeCell ref="CW16:DB16"/>
    <mergeCell ref="DC16:DH16"/>
    <mergeCell ref="BF15:BR15"/>
    <mergeCell ref="BG16:BL16"/>
    <mergeCell ref="BM16:BR16"/>
    <mergeCell ref="BT15:CF15"/>
    <mergeCell ref="BU16:BZ16"/>
    <mergeCell ref="CA16:CF16"/>
    <mergeCell ref="AD15:AP15"/>
    <mergeCell ref="AE16:AJ16"/>
    <mergeCell ref="AK16:AP16"/>
    <mergeCell ref="AR15:BD15"/>
    <mergeCell ref="AS16:AX16"/>
    <mergeCell ref="AY16:BD16"/>
    <mergeCell ref="B15:N15"/>
    <mergeCell ref="C16:H16"/>
    <mergeCell ref="I16:N16"/>
    <mergeCell ref="P15:AB15"/>
    <mergeCell ref="Q16:V16"/>
    <mergeCell ref="W16:AB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6"/>
  <dimension ref="A1:X13"/>
  <sheetViews>
    <sheetView workbookViewId="0">
      <selection activeCell="A2" sqref="A2"/>
    </sheetView>
  </sheetViews>
  <sheetFormatPr defaultColWidth="10.81640625" defaultRowHeight="14.5" x14ac:dyDescent="0.35"/>
  <sheetData>
    <row r="1" spans="1:24" x14ac:dyDescent="0.35">
      <c r="A1" s="1" t="s">
        <v>80</v>
      </c>
    </row>
    <row r="2" spans="1:24" x14ac:dyDescent="0.35">
      <c r="A2" s="22" t="str">
        <f>HYPERLINK("#'Contents'!A1","Contents")</f>
        <v>Contents</v>
      </c>
      <c r="B2" s="22" t="str">
        <f>HYPERLINK("#'Sheet 4'!A1","Sheet.4")</f>
        <v>Sheet.4</v>
      </c>
      <c r="C2" s="22" t="str">
        <f>HYPERLINK("#'Sheet 6'!A1","Sheet.6")</f>
        <v>Sheet.6</v>
      </c>
    </row>
    <row r="4" spans="1:24" x14ac:dyDescent="0.35">
      <c r="B4" s="3" t="s">
        <v>21</v>
      </c>
      <c r="C4" s="2" t="s">
        <v>81</v>
      </c>
      <c r="D4" s="2" t="s">
        <v>82</v>
      </c>
      <c r="E4" s="2" t="s">
        <v>83</v>
      </c>
      <c r="F4" s="2" t="s">
        <v>37</v>
      </c>
      <c r="G4" s="2" t="s">
        <v>84</v>
      </c>
      <c r="H4" s="6" t="s">
        <v>25</v>
      </c>
      <c r="J4" s="3" t="s">
        <v>22</v>
      </c>
      <c r="K4" s="2" t="s">
        <v>81</v>
      </c>
      <c r="L4" s="2" t="s">
        <v>82</v>
      </c>
      <c r="M4" s="2" t="s">
        <v>83</v>
      </c>
      <c r="N4" s="2" t="s">
        <v>37</v>
      </c>
      <c r="O4" s="6" t="s">
        <v>84</v>
      </c>
    </row>
    <row r="5" spans="1:24" x14ac:dyDescent="0.35">
      <c r="B5" s="5" t="s">
        <v>85</v>
      </c>
      <c r="C5" s="10">
        <v>64</v>
      </c>
      <c r="D5" s="10">
        <v>145</v>
      </c>
      <c r="E5" s="10">
        <v>36</v>
      </c>
      <c r="F5" s="10">
        <v>236</v>
      </c>
      <c r="G5" s="10">
        <v>296</v>
      </c>
      <c r="H5" s="9">
        <v>777</v>
      </c>
      <c r="J5" s="5" t="s">
        <v>85</v>
      </c>
      <c r="K5" s="10">
        <v>8.2370000000000001</v>
      </c>
      <c r="L5" s="10">
        <v>18.661999999999999</v>
      </c>
      <c r="M5" s="10">
        <v>4.633</v>
      </c>
      <c r="N5" s="10">
        <v>30.373000000000001</v>
      </c>
      <c r="O5" s="9">
        <v>38.094999999999999</v>
      </c>
    </row>
    <row r="6" spans="1:24" x14ac:dyDescent="0.35">
      <c r="B6" s="19" t="s">
        <v>86</v>
      </c>
      <c r="C6" s="21">
        <v>82</v>
      </c>
      <c r="D6" s="21">
        <v>172</v>
      </c>
      <c r="E6" s="21">
        <v>42</v>
      </c>
      <c r="F6" s="21">
        <v>223</v>
      </c>
      <c r="G6" s="21">
        <v>270</v>
      </c>
      <c r="H6" s="20">
        <v>789</v>
      </c>
      <c r="J6" s="19" t="s">
        <v>86</v>
      </c>
      <c r="K6" s="21">
        <v>10.393000000000001</v>
      </c>
      <c r="L6" s="21">
        <v>21.8</v>
      </c>
      <c r="M6" s="21">
        <v>5.3230000000000004</v>
      </c>
      <c r="N6" s="21">
        <v>28.263999999999999</v>
      </c>
      <c r="O6" s="20">
        <v>34.220999999999997</v>
      </c>
    </row>
    <row r="8" spans="1:24" x14ac:dyDescent="0.35">
      <c r="B8" s="25" t="s">
        <v>85</v>
      </c>
      <c r="C8" s="26"/>
      <c r="D8" s="26"/>
      <c r="E8" s="26"/>
      <c r="F8" s="26"/>
      <c r="G8" s="27"/>
      <c r="H8" s="26"/>
      <c r="I8" s="26"/>
      <c r="J8" s="26"/>
      <c r="K8" s="26"/>
      <c r="L8" s="27"/>
      <c r="N8" s="25" t="s">
        <v>86</v>
      </c>
      <c r="O8" s="26"/>
      <c r="P8" s="26"/>
      <c r="Q8" s="26"/>
      <c r="R8" s="26"/>
      <c r="S8" s="27"/>
      <c r="T8" s="26"/>
      <c r="U8" s="26"/>
      <c r="V8" s="26"/>
      <c r="W8" s="26"/>
      <c r="X8" s="27"/>
    </row>
    <row r="9" spans="1:24" x14ac:dyDescent="0.35">
      <c r="B9" s="16" t="s">
        <v>78</v>
      </c>
      <c r="C9" s="28" t="s">
        <v>21</v>
      </c>
      <c r="D9" s="28"/>
      <c r="E9" s="28"/>
      <c r="F9" s="28"/>
      <c r="G9" s="29"/>
      <c r="H9" s="28" t="s">
        <v>22</v>
      </c>
      <c r="I9" s="28"/>
      <c r="J9" s="28"/>
      <c r="K9" s="28"/>
      <c r="L9" s="29"/>
      <c r="N9" s="16" t="s">
        <v>78</v>
      </c>
      <c r="O9" s="28" t="s">
        <v>21</v>
      </c>
      <c r="P9" s="28"/>
      <c r="Q9" s="28"/>
      <c r="R9" s="28"/>
      <c r="S9" s="29"/>
      <c r="T9" s="28" t="s">
        <v>22</v>
      </c>
      <c r="U9" s="28"/>
      <c r="V9" s="28"/>
      <c r="W9" s="28"/>
      <c r="X9" s="29"/>
    </row>
    <row r="10" spans="1:24" x14ac:dyDescent="0.35">
      <c r="B10" s="11" t="s">
        <v>27</v>
      </c>
      <c r="C10" s="14" t="s">
        <v>81</v>
      </c>
      <c r="D10" s="14" t="s">
        <v>82</v>
      </c>
      <c r="E10" s="14" t="s">
        <v>83</v>
      </c>
      <c r="F10" s="14" t="s">
        <v>37</v>
      </c>
      <c r="G10" s="15" t="s">
        <v>84</v>
      </c>
      <c r="H10" s="14" t="s">
        <v>87</v>
      </c>
      <c r="I10" s="14" t="s">
        <v>88</v>
      </c>
      <c r="J10" s="14" t="s">
        <v>89</v>
      </c>
      <c r="K10" s="14" t="s">
        <v>43</v>
      </c>
      <c r="L10" s="15" t="s">
        <v>90</v>
      </c>
      <c r="N10" s="11" t="s">
        <v>27</v>
      </c>
      <c r="O10" s="14" t="s">
        <v>81</v>
      </c>
      <c r="P10" s="14" t="s">
        <v>82</v>
      </c>
      <c r="Q10" s="14" t="s">
        <v>83</v>
      </c>
      <c r="R10" s="14" t="s">
        <v>37</v>
      </c>
      <c r="S10" s="15" t="s">
        <v>84</v>
      </c>
      <c r="T10" s="14" t="s">
        <v>87</v>
      </c>
      <c r="U10" s="14" t="s">
        <v>88</v>
      </c>
      <c r="V10" s="14" t="s">
        <v>89</v>
      </c>
      <c r="W10" s="14" t="s">
        <v>43</v>
      </c>
      <c r="X10" s="15" t="s">
        <v>90</v>
      </c>
    </row>
    <row r="11" spans="1:24" x14ac:dyDescent="0.35">
      <c r="B11" s="5" t="s">
        <v>30</v>
      </c>
      <c r="C11" s="10">
        <v>24</v>
      </c>
      <c r="D11" s="10">
        <v>47</v>
      </c>
      <c r="E11" s="10">
        <v>11</v>
      </c>
      <c r="F11" s="10">
        <v>129</v>
      </c>
      <c r="G11" s="9">
        <v>165</v>
      </c>
      <c r="H11" s="10">
        <v>6.383</v>
      </c>
      <c r="I11" s="10">
        <v>12.5</v>
      </c>
      <c r="J11" s="10">
        <v>2.9260000000000002</v>
      </c>
      <c r="K11" s="10">
        <v>34.308999999999997</v>
      </c>
      <c r="L11" s="9">
        <v>43.883000000000003</v>
      </c>
      <c r="N11" s="5" t="s">
        <v>30</v>
      </c>
      <c r="O11" s="10">
        <v>33</v>
      </c>
      <c r="P11" s="10">
        <v>66</v>
      </c>
      <c r="Q11" s="10">
        <v>13</v>
      </c>
      <c r="R11" s="10">
        <v>116</v>
      </c>
      <c r="S11" s="9">
        <v>156</v>
      </c>
      <c r="T11" s="10">
        <v>8.5939999999999994</v>
      </c>
      <c r="U11" s="10">
        <v>17.187999999999999</v>
      </c>
      <c r="V11" s="10">
        <v>3.3849999999999998</v>
      </c>
      <c r="W11" s="10">
        <v>30.207999999999998</v>
      </c>
      <c r="X11" s="9">
        <v>40.625</v>
      </c>
    </row>
    <row r="12" spans="1:24" x14ac:dyDescent="0.35">
      <c r="B12" s="5" t="s">
        <v>31</v>
      </c>
      <c r="C12" s="10">
        <v>40</v>
      </c>
      <c r="D12" s="10">
        <v>97</v>
      </c>
      <c r="E12" s="10">
        <v>25</v>
      </c>
      <c r="F12" s="10">
        <v>107</v>
      </c>
      <c r="G12" s="9">
        <v>131</v>
      </c>
      <c r="H12" s="10">
        <v>10</v>
      </c>
      <c r="I12" s="10">
        <v>24.25</v>
      </c>
      <c r="J12" s="10">
        <v>6.25</v>
      </c>
      <c r="K12" s="10">
        <v>26.75</v>
      </c>
      <c r="L12" s="9">
        <v>32.75</v>
      </c>
      <c r="N12" s="5" t="s">
        <v>31</v>
      </c>
      <c r="O12" s="10">
        <v>49</v>
      </c>
      <c r="P12" s="10">
        <v>105</v>
      </c>
      <c r="Q12" s="10">
        <v>29</v>
      </c>
      <c r="R12" s="10">
        <v>107</v>
      </c>
      <c r="S12" s="9">
        <v>114</v>
      </c>
      <c r="T12" s="10">
        <v>12.129</v>
      </c>
      <c r="U12" s="10">
        <v>25.99</v>
      </c>
      <c r="V12" s="10">
        <v>7.1779999999999999</v>
      </c>
      <c r="W12" s="10">
        <v>26.484999999999999</v>
      </c>
      <c r="X12" s="9">
        <v>28.218</v>
      </c>
    </row>
    <row r="13" spans="1:24" x14ac:dyDescent="0.35">
      <c r="B13" s="4" t="s">
        <v>25</v>
      </c>
      <c r="C13" s="13">
        <v>64</v>
      </c>
      <c r="D13" s="13">
        <v>144</v>
      </c>
      <c r="E13" s="13">
        <v>36</v>
      </c>
      <c r="F13" s="13">
        <v>236</v>
      </c>
      <c r="G13" s="12">
        <v>296</v>
      </c>
      <c r="H13" s="13"/>
      <c r="I13" s="13"/>
      <c r="J13" s="13"/>
      <c r="K13" s="13"/>
      <c r="L13" s="12"/>
      <c r="N13" s="4" t="s">
        <v>25</v>
      </c>
      <c r="O13" s="13">
        <v>82</v>
      </c>
      <c r="P13" s="13">
        <v>171</v>
      </c>
      <c r="Q13" s="13">
        <v>42</v>
      </c>
      <c r="R13" s="13">
        <v>223</v>
      </c>
      <c r="S13" s="12">
        <v>270</v>
      </c>
      <c r="T13" s="13"/>
      <c r="U13" s="13"/>
      <c r="V13" s="13"/>
      <c r="W13" s="13"/>
      <c r="X13" s="12"/>
    </row>
  </sheetData>
  <mergeCells count="6">
    <mergeCell ref="B8:L8"/>
    <mergeCell ref="C9:G9"/>
    <mergeCell ref="H9:L9"/>
    <mergeCell ref="N8:X8"/>
    <mergeCell ref="O9:S9"/>
    <mergeCell ref="T9:X9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7"/>
  <dimension ref="A1:J16"/>
  <sheetViews>
    <sheetView workbookViewId="0"/>
  </sheetViews>
  <sheetFormatPr defaultColWidth="10.81640625" defaultRowHeight="14.5" x14ac:dyDescent="0.35"/>
  <sheetData>
    <row r="1" spans="1:10" x14ac:dyDescent="0.35">
      <c r="A1" s="1" t="s">
        <v>91</v>
      </c>
    </row>
    <row r="2" spans="1:10" x14ac:dyDescent="0.35">
      <c r="A2" s="22" t="str">
        <f>HYPERLINK("#'Contents'!A1","Contents")</f>
        <v>Contents</v>
      </c>
      <c r="B2" s="22" t="str">
        <f>HYPERLINK("#'Sheet 5'!A1","Sheet.5")</f>
        <v>Sheet.5</v>
      </c>
      <c r="C2" s="22" t="str">
        <f>HYPERLINK("#'Sheet 7'!A1","Sheet.7")</f>
        <v>Sheet.7</v>
      </c>
    </row>
    <row r="4" spans="1:10" x14ac:dyDescent="0.35">
      <c r="B4" s="3" t="s">
        <v>20</v>
      </c>
      <c r="C4" s="2" t="s">
        <v>21</v>
      </c>
      <c r="D4" s="6" t="s">
        <v>22</v>
      </c>
    </row>
    <row r="5" spans="1:10" x14ac:dyDescent="0.35">
      <c r="B5" s="5" t="s">
        <v>92</v>
      </c>
      <c r="C5" s="10">
        <v>361</v>
      </c>
      <c r="D5" s="9">
        <v>55.198999999999998</v>
      </c>
    </row>
    <row r="6" spans="1:10" x14ac:dyDescent="0.35">
      <c r="B6" s="5" t="s">
        <v>93</v>
      </c>
      <c r="C6" s="10">
        <v>45</v>
      </c>
      <c r="D6" s="9">
        <v>6.8810000000000002</v>
      </c>
    </row>
    <row r="7" spans="1:10" x14ac:dyDescent="0.35">
      <c r="B7" s="5" t="s">
        <v>94</v>
      </c>
      <c r="C7" s="10">
        <v>179</v>
      </c>
      <c r="D7" s="9">
        <v>27.37</v>
      </c>
    </row>
    <row r="8" spans="1:10" x14ac:dyDescent="0.35">
      <c r="B8" s="5" t="s">
        <v>37</v>
      </c>
      <c r="C8" s="10">
        <v>69</v>
      </c>
      <c r="D8" s="9">
        <v>10.55</v>
      </c>
    </row>
    <row r="9" spans="1:10" x14ac:dyDescent="0.35">
      <c r="B9" s="4" t="s">
        <v>25</v>
      </c>
      <c r="C9" s="7">
        <v>654</v>
      </c>
      <c r="D9" s="8"/>
    </row>
    <row r="11" spans="1:10" x14ac:dyDescent="0.35">
      <c r="B11" s="25" t="s">
        <v>91</v>
      </c>
      <c r="C11" s="26"/>
      <c r="D11" s="26"/>
      <c r="E11" s="26"/>
      <c r="F11" s="27"/>
      <c r="G11" s="26"/>
      <c r="H11" s="26"/>
      <c r="I11" s="26"/>
      <c r="J11" s="27"/>
    </row>
    <row r="12" spans="1:10" x14ac:dyDescent="0.35">
      <c r="B12" s="16" t="s">
        <v>78</v>
      </c>
      <c r="C12" s="28" t="s">
        <v>21</v>
      </c>
      <c r="D12" s="28"/>
      <c r="E12" s="28"/>
      <c r="F12" s="29"/>
      <c r="G12" s="28" t="s">
        <v>22</v>
      </c>
      <c r="H12" s="28"/>
      <c r="I12" s="28"/>
      <c r="J12" s="29"/>
    </row>
    <row r="13" spans="1:10" x14ac:dyDescent="0.35">
      <c r="B13" s="11" t="s">
        <v>27</v>
      </c>
      <c r="C13" s="14" t="s">
        <v>92</v>
      </c>
      <c r="D13" s="14" t="s">
        <v>93</v>
      </c>
      <c r="E13" s="14" t="s">
        <v>94</v>
      </c>
      <c r="F13" s="15" t="s">
        <v>37</v>
      </c>
      <c r="G13" s="14" t="s">
        <v>95</v>
      </c>
      <c r="H13" s="14" t="s">
        <v>96</v>
      </c>
      <c r="I13" s="14" t="s">
        <v>97</v>
      </c>
      <c r="J13" s="15" t="s">
        <v>43</v>
      </c>
    </row>
    <row r="14" spans="1:10" x14ac:dyDescent="0.35">
      <c r="B14" s="5" t="s">
        <v>30</v>
      </c>
      <c r="C14" s="10">
        <v>212</v>
      </c>
      <c r="D14" s="10">
        <v>3</v>
      </c>
      <c r="E14" s="10">
        <v>84</v>
      </c>
      <c r="F14" s="9">
        <v>29</v>
      </c>
      <c r="G14" s="10">
        <v>64.634</v>
      </c>
      <c r="H14" s="10">
        <v>0.91500000000000004</v>
      </c>
      <c r="I14" s="10">
        <v>25.61</v>
      </c>
      <c r="J14" s="9">
        <v>8.8409999999999993</v>
      </c>
    </row>
    <row r="15" spans="1:10" x14ac:dyDescent="0.35">
      <c r="B15" s="5" t="s">
        <v>31</v>
      </c>
      <c r="C15" s="10">
        <v>149</v>
      </c>
      <c r="D15" s="10">
        <v>42</v>
      </c>
      <c r="E15" s="10">
        <v>94</v>
      </c>
      <c r="F15" s="9">
        <v>40</v>
      </c>
      <c r="G15" s="10">
        <v>45.845999999999997</v>
      </c>
      <c r="H15" s="10">
        <v>12.923</v>
      </c>
      <c r="I15" s="10">
        <v>28.922999999999998</v>
      </c>
      <c r="J15" s="9">
        <v>12.308</v>
      </c>
    </row>
    <row r="16" spans="1:10" x14ac:dyDescent="0.35">
      <c r="B16" s="4" t="s">
        <v>25</v>
      </c>
      <c r="C16" s="13">
        <v>361</v>
      </c>
      <c r="D16" s="13">
        <v>45</v>
      </c>
      <c r="E16" s="13">
        <v>178</v>
      </c>
      <c r="F16" s="12">
        <v>69</v>
      </c>
      <c r="G16" s="13"/>
      <c r="H16" s="13"/>
      <c r="I16" s="13"/>
      <c r="J16" s="12"/>
    </row>
  </sheetData>
  <mergeCells count="3"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8"/>
  <dimension ref="A1:BR18"/>
  <sheetViews>
    <sheetView workbookViewId="0">
      <selection activeCell="A2" sqref="A2"/>
    </sheetView>
  </sheetViews>
  <sheetFormatPr defaultColWidth="10.81640625" defaultRowHeight="14.5" x14ac:dyDescent="0.35"/>
  <sheetData>
    <row r="1" spans="1:70" x14ac:dyDescent="0.35">
      <c r="A1" s="1" t="s">
        <v>98</v>
      </c>
    </row>
    <row r="2" spans="1:70" x14ac:dyDescent="0.35">
      <c r="A2" s="22" t="str">
        <f>HYPERLINK("#'Contents'!A1","Contents")</f>
        <v>Contents</v>
      </c>
      <c r="B2" s="22" t="str">
        <f>HYPERLINK("#'Sheet 6'!A1","Sheet.6")</f>
        <v>Sheet.6</v>
      </c>
      <c r="C2" s="22" t="str">
        <f>HYPERLINK("#'Sheet 8'!A1","Sheet.8")</f>
        <v>Sheet.8</v>
      </c>
    </row>
    <row r="4" spans="1:70" x14ac:dyDescent="0.35">
      <c r="B4" s="3" t="s">
        <v>21</v>
      </c>
      <c r="C4" s="2" t="s">
        <v>99</v>
      </c>
      <c r="D4" s="2" t="s">
        <v>100</v>
      </c>
      <c r="E4" s="2" t="s">
        <v>94</v>
      </c>
      <c r="F4" s="2" t="s">
        <v>101</v>
      </c>
      <c r="G4" s="6" t="s">
        <v>25</v>
      </c>
      <c r="I4" s="3" t="s">
        <v>22</v>
      </c>
      <c r="J4" s="2" t="s">
        <v>99</v>
      </c>
      <c r="K4" s="2" t="s">
        <v>100</v>
      </c>
      <c r="L4" s="2" t="s">
        <v>94</v>
      </c>
      <c r="M4" s="6" t="s">
        <v>101</v>
      </c>
    </row>
    <row r="5" spans="1:70" x14ac:dyDescent="0.35">
      <c r="B5" s="5" t="s">
        <v>102</v>
      </c>
      <c r="C5" s="10">
        <v>36</v>
      </c>
      <c r="D5" s="10">
        <v>183</v>
      </c>
      <c r="E5" s="10">
        <v>250</v>
      </c>
      <c r="F5" s="10">
        <v>179</v>
      </c>
      <c r="G5" s="9">
        <v>648</v>
      </c>
      <c r="I5" s="5" t="s">
        <v>102</v>
      </c>
      <c r="J5" s="10">
        <v>5.556</v>
      </c>
      <c r="K5" s="10">
        <v>28.241</v>
      </c>
      <c r="L5" s="10">
        <v>38.58</v>
      </c>
      <c r="M5" s="9">
        <v>27.623000000000001</v>
      </c>
    </row>
    <row r="6" spans="1:70" x14ac:dyDescent="0.35">
      <c r="B6" s="5" t="s">
        <v>50</v>
      </c>
      <c r="C6" s="10">
        <v>56</v>
      </c>
      <c r="D6" s="10">
        <v>397</v>
      </c>
      <c r="E6" s="10">
        <v>154</v>
      </c>
      <c r="F6" s="10">
        <v>41</v>
      </c>
      <c r="G6" s="9">
        <v>648</v>
      </c>
      <c r="I6" s="5" t="s">
        <v>50</v>
      </c>
      <c r="J6" s="10">
        <v>8.6419999999999995</v>
      </c>
      <c r="K6" s="10">
        <v>61.265000000000001</v>
      </c>
      <c r="L6" s="10">
        <v>23.765000000000001</v>
      </c>
      <c r="M6" s="9">
        <v>6.327</v>
      </c>
    </row>
    <row r="7" spans="1:70" x14ac:dyDescent="0.35">
      <c r="B7" s="5" t="s">
        <v>51</v>
      </c>
      <c r="C7" s="10">
        <v>29</v>
      </c>
      <c r="D7" s="10">
        <v>212</v>
      </c>
      <c r="E7" s="10">
        <v>222</v>
      </c>
      <c r="F7" s="10">
        <v>180</v>
      </c>
      <c r="G7" s="9">
        <v>643</v>
      </c>
      <c r="I7" s="5" t="s">
        <v>51</v>
      </c>
      <c r="J7" s="10">
        <v>4.51</v>
      </c>
      <c r="K7" s="10">
        <v>32.97</v>
      </c>
      <c r="L7" s="10">
        <v>34.526000000000003</v>
      </c>
      <c r="M7" s="9">
        <v>27.994</v>
      </c>
    </row>
    <row r="8" spans="1:70" x14ac:dyDescent="0.35">
      <c r="B8" s="5" t="s">
        <v>52</v>
      </c>
      <c r="C8" s="10">
        <v>34</v>
      </c>
      <c r="D8" s="10">
        <v>335</v>
      </c>
      <c r="E8" s="10">
        <v>203</v>
      </c>
      <c r="F8" s="10">
        <v>73</v>
      </c>
      <c r="G8" s="9">
        <v>645</v>
      </c>
      <c r="I8" s="5" t="s">
        <v>52</v>
      </c>
      <c r="J8" s="10">
        <v>5.2709999999999999</v>
      </c>
      <c r="K8" s="10">
        <v>51.938000000000002</v>
      </c>
      <c r="L8" s="10">
        <v>31.472999999999999</v>
      </c>
      <c r="M8" s="9">
        <v>11.318</v>
      </c>
    </row>
    <row r="9" spans="1:70" x14ac:dyDescent="0.35">
      <c r="B9" s="5" t="s">
        <v>53</v>
      </c>
      <c r="C9" s="10">
        <v>36</v>
      </c>
      <c r="D9" s="10">
        <v>88</v>
      </c>
      <c r="E9" s="10">
        <v>252</v>
      </c>
      <c r="F9" s="10">
        <v>269</v>
      </c>
      <c r="G9" s="9">
        <v>645</v>
      </c>
      <c r="I9" s="5" t="s">
        <v>53</v>
      </c>
      <c r="J9" s="10">
        <v>5.5810000000000004</v>
      </c>
      <c r="K9" s="10">
        <v>13.643000000000001</v>
      </c>
      <c r="L9" s="10">
        <v>39.07</v>
      </c>
      <c r="M9" s="9">
        <v>41.704999999999998</v>
      </c>
    </row>
    <row r="10" spans="1:70" x14ac:dyDescent="0.35">
      <c r="B10" s="5" t="s">
        <v>54</v>
      </c>
      <c r="C10" s="10">
        <v>27</v>
      </c>
      <c r="D10" s="10">
        <v>185</v>
      </c>
      <c r="E10" s="10">
        <v>230</v>
      </c>
      <c r="F10" s="10">
        <v>205</v>
      </c>
      <c r="G10" s="9">
        <v>647</v>
      </c>
      <c r="I10" s="5" t="s">
        <v>54</v>
      </c>
      <c r="J10" s="10">
        <v>4.173</v>
      </c>
      <c r="K10" s="10">
        <v>28.594000000000001</v>
      </c>
      <c r="L10" s="10">
        <v>35.548999999999999</v>
      </c>
      <c r="M10" s="9">
        <v>31.684999999999999</v>
      </c>
    </row>
    <row r="11" spans="1:70" x14ac:dyDescent="0.35">
      <c r="B11" s="19" t="s">
        <v>103</v>
      </c>
      <c r="C11" s="21">
        <v>210</v>
      </c>
      <c r="D11" s="21">
        <v>46</v>
      </c>
      <c r="E11" s="21">
        <v>140</v>
      </c>
      <c r="F11" s="21">
        <v>252</v>
      </c>
      <c r="G11" s="20">
        <v>648</v>
      </c>
      <c r="I11" s="19" t="s">
        <v>103</v>
      </c>
      <c r="J11" s="21">
        <v>32.406999999999996</v>
      </c>
      <c r="K11" s="21">
        <v>7.0990000000000002</v>
      </c>
      <c r="L11" s="21">
        <v>21.605</v>
      </c>
      <c r="M11" s="20">
        <v>38.889000000000003</v>
      </c>
    </row>
    <row r="13" spans="1:70" x14ac:dyDescent="0.35">
      <c r="B13" s="25" t="s">
        <v>102</v>
      </c>
      <c r="C13" s="26"/>
      <c r="D13" s="26"/>
      <c r="E13" s="26"/>
      <c r="F13" s="27"/>
      <c r="G13" s="26"/>
      <c r="H13" s="26"/>
      <c r="I13" s="26"/>
      <c r="J13" s="27"/>
      <c r="L13" s="25" t="s">
        <v>50</v>
      </c>
      <c r="M13" s="26"/>
      <c r="N13" s="26"/>
      <c r="O13" s="26"/>
      <c r="P13" s="27"/>
      <c r="Q13" s="26"/>
      <c r="R13" s="26"/>
      <c r="S13" s="26"/>
      <c r="T13" s="27"/>
      <c r="V13" s="25" t="s">
        <v>51</v>
      </c>
      <c r="W13" s="26"/>
      <c r="X13" s="26"/>
      <c r="Y13" s="26"/>
      <c r="Z13" s="27"/>
      <c r="AA13" s="26"/>
      <c r="AB13" s="26"/>
      <c r="AC13" s="26"/>
      <c r="AD13" s="27"/>
      <c r="AF13" s="25" t="s">
        <v>52</v>
      </c>
      <c r="AG13" s="26"/>
      <c r="AH13" s="26"/>
      <c r="AI13" s="26"/>
      <c r="AJ13" s="27"/>
      <c r="AK13" s="26"/>
      <c r="AL13" s="26"/>
      <c r="AM13" s="26"/>
      <c r="AN13" s="27"/>
      <c r="AP13" s="25" t="s">
        <v>53</v>
      </c>
      <c r="AQ13" s="26"/>
      <c r="AR13" s="26"/>
      <c r="AS13" s="26"/>
      <c r="AT13" s="27"/>
      <c r="AU13" s="26"/>
      <c r="AV13" s="26"/>
      <c r="AW13" s="26"/>
      <c r="AX13" s="27"/>
      <c r="AZ13" s="25" t="s">
        <v>54</v>
      </c>
      <c r="BA13" s="26"/>
      <c r="BB13" s="26"/>
      <c r="BC13" s="26"/>
      <c r="BD13" s="27"/>
      <c r="BE13" s="26"/>
      <c r="BF13" s="26"/>
      <c r="BG13" s="26"/>
      <c r="BH13" s="27"/>
      <c r="BJ13" s="25" t="s">
        <v>103</v>
      </c>
      <c r="BK13" s="26"/>
      <c r="BL13" s="26"/>
      <c r="BM13" s="26"/>
      <c r="BN13" s="27"/>
      <c r="BO13" s="26"/>
      <c r="BP13" s="26"/>
      <c r="BQ13" s="26"/>
      <c r="BR13" s="27"/>
    </row>
    <row r="14" spans="1:70" x14ac:dyDescent="0.35">
      <c r="B14" s="18" t="s">
        <v>104</v>
      </c>
      <c r="C14" s="28" t="s">
        <v>21</v>
      </c>
      <c r="D14" s="28"/>
      <c r="E14" s="28"/>
      <c r="F14" s="29"/>
      <c r="G14" s="28" t="s">
        <v>22</v>
      </c>
      <c r="H14" s="28"/>
      <c r="I14" s="28"/>
      <c r="J14" s="29"/>
      <c r="L14" s="17" t="s">
        <v>105</v>
      </c>
      <c r="M14" s="28" t="s">
        <v>21</v>
      </c>
      <c r="N14" s="28"/>
      <c r="O14" s="28"/>
      <c r="P14" s="29"/>
      <c r="Q14" s="28" t="s">
        <v>22</v>
      </c>
      <c r="R14" s="28"/>
      <c r="S14" s="28"/>
      <c r="T14" s="29"/>
      <c r="V14" s="17" t="s">
        <v>106</v>
      </c>
      <c r="W14" s="28" t="s">
        <v>21</v>
      </c>
      <c r="X14" s="28"/>
      <c r="Y14" s="28"/>
      <c r="Z14" s="29"/>
      <c r="AA14" s="28" t="s">
        <v>22</v>
      </c>
      <c r="AB14" s="28"/>
      <c r="AC14" s="28"/>
      <c r="AD14" s="29"/>
      <c r="AF14" s="16" t="s">
        <v>78</v>
      </c>
      <c r="AG14" s="28" t="s">
        <v>21</v>
      </c>
      <c r="AH14" s="28"/>
      <c r="AI14" s="28"/>
      <c r="AJ14" s="29"/>
      <c r="AK14" s="28" t="s">
        <v>22</v>
      </c>
      <c r="AL14" s="28"/>
      <c r="AM14" s="28"/>
      <c r="AN14" s="29"/>
      <c r="AP14" s="16" t="s">
        <v>107</v>
      </c>
      <c r="AQ14" s="28" t="s">
        <v>21</v>
      </c>
      <c r="AR14" s="28"/>
      <c r="AS14" s="28"/>
      <c r="AT14" s="29"/>
      <c r="AU14" s="28" t="s">
        <v>22</v>
      </c>
      <c r="AV14" s="28"/>
      <c r="AW14" s="28"/>
      <c r="AX14" s="29"/>
      <c r="AZ14" s="18" t="s">
        <v>108</v>
      </c>
      <c r="BA14" s="28" t="s">
        <v>21</v>
      </c>
      <c r="BB14" s="28"/>
      <c r="BC14" s="28"/>
      <c r="BD14" s="29"/>
      <c r="BE14" s="28" t="s">
        <v>22</v>
      </c>
      <c r="BF14" s="28"/>
      <c r="BG14" s="28"/>
      <c r="BH14" s="29"/>
      <c r="BJ14" s="16" t="s">
        <v>78</v>
      </c>
      <c r="BK14" s="28" t="s">
        <v>21</v>
      </c>
      <c r="BL14" s="28"/>
      <c r="BM14" s="28"/>
      <c r="BN14" s="29"/>
      <c r="BO14" s="28" t="s">
        <v>22</v>
      </c>
      <c r="BP14" s="28"/>
      <c r="BQ14" s="28"/>
      <c r="BR14" s="29"/>
    </row>
    <row r="15" spans="1:70" x14ac:dyDescent="0.35">
      <c r="B15" s="11" t="s">
        <v>27</v>
      </c>
      <c r="C15" s="14" t="s">
        <v>99</v>
      </c>
      <c r="D15" s="14" t="s">
        <v>100</v>
      </c>
      <c r="E15" s="14" t="s">
        <v>94</v>
      </c>
      <c r="F15" s="15" t="s">
        <v>101</v>
      </c>
      <c r="G15" s="14" t="s">
        <v>109</v>
      </c>
      <c r="H15" s="14" t="s">
        <v>110</v>
      </c>
      <c r="I15" s="14" t="s">
        <v>97</v>
      </c>
      <c r="J15" s="15" t="s">
        <v>111</v>
      </c>
      <c r="L15" s="11" t="s">
        <v>27</v>
      </c>
      <c r="M15" s="14" t="s">
        <v>99</v>
      </c>
      <c r="N15" s="14" t="s">
        <v>100</v>
      </c>
      <c r="O15" s="14" t="s">
        <v>94</v>
      </c>
      <c r="P15" s="15" t="s">
        <v>101</v>
      </c>
      <c r="Q15" s="14" t="s">
        <v>109</v>
      </c>
      <c r="R15" s="14" t="s">
        <v>110</v>
      </c>
      <c r="S15" s="14" t="s">
        <v>97</v>
      </c>
      <c r="T15" s="15" t="s">
        <v>111</v>
      </c>
      <c r="V15" s="11" t="s">
        <v>27</v>
      </c>
      <c r="W15" s="14" t="s">
        <v>99</v>
      </c>
      <c r="X15" s="14" t="s">
        <v>100</v>
      </c>
      <c r="Y15" s="14" t="s">
        <v>94</v>
      </c>
      <c r="Z15" s="15" t="s">
        <v>101</v>
      </c>
      <c r="AA15" s="14" t="s">
        <v>109</v>
      </c>
      <c r="AB15" s="14" t="s">
        <v>110</v>
      </c>
      <c r="AC15" s="14" t="s">
        <v>97</v>
      </c>
      <c r="AD15" s="15" t="s">
        <v>111</v>
      </c>
      <c r="AF15" s="11" t="s">
        <v>27</v>
      </c>
      <c r="AG15" s="14" t="s">
        <v>99</v>
      </c>
      <c r="AH15" s="14" t="s">
        <v>100</v>
      </c>
      <c r="AI15" s="14" t="s">
        <v>94</v>
      </c>
      <c r="AJ15" s="15" t="s">
        <v>101</v>
      </c>
      <c r="AK15" s="14" t="s">
        <v>109</v>
      </c>
      <c r="AL15" s="14" t="s">
        <v>110</v>
      </c>
      <c r="AM15" s="14" t="s">
        <v>97</v>
      </c>
      <c r="AN15" s="15" t="s">
        <v>111</v>
      </c>
      <c r="AP15" s="11" t="s">
        <v>27</v>
      </c>
      <c r="AQ15" s="14" t="s">
        <v>99</v>
      </c>
      <c r="AR15" s="14" t="s">
        <v>100</v>
      </c>
      <c r="AS15" s="14" t="s">
        <v>94</v>
      </c>
      <c r="AT15" s="15" t="s">
        <v>101</v>
      </c>
      <c r="AU15" s="14" t="s">
        <v>109</v>
      </c>
      <c r="AV15" s="14" t="s">
        <v>110</v>
      </c>
      <c r="AW15" s="14" t="s">
        <v>97</v>
      </c>
      <c r="AX15" s="15" t="s">
        <v>111</v>
      </c>
      <c r="AZ15" s="11" t="s">
        <v>27</v>
      </c>
      <c r="BA15" s="14" t="s">
        <v>99</v>
      </c>
      <c r="BB15" s="14" t="s">
        <v>100</v>
      </c>
      <c r="BC15" s="14" t="s">
        <v>94</v>
      </c>
      <c r="BD15" s="15" t="s">
        <v>101</v>
      </c>
      <c r="BE15" s="14" t="s">
        <v>109</v>
      </c>
      <c r="BF15" s="14" t="s">
        <v>110</v>
      </c>
      <c r="BG15" s="14" t="s">
        <v>97</v>
      </c>
      <c r="BH15" s="15" t="s">
        <v>111</v>
      </c>
      <c r="BJ15" s="11" t="s">
        <v>27</v>
      </c>
      <c r="BK15" s="14" t="s">
        <v>99</v>
      </c>
      <c r="BL15" s="14" t="s">
        <v>100</v>
      </c>
      <c r="BM15" s="14" t="s">
        <v>94</v>
      </c>
      <c r="BN15" s="15" t="s">
        <v>101</v>
      </c>
      <c r="BO15" s="14" t="s">
        <v>109</v>
      </c>
      <c r="BP15" s="14" t="s">
        <v>110</v>
      </c>
      <c r="BQ15" s="14" t="s">
        <v>97</v>
      </c>
      <c r="BR15" s="15" t="s">
        <v>111</v>
      </c>
    </row>
    <row r="16" spans="1:70" x14ac:dyDescent="0.35">
      <c r="B16" s="5" t="s">
        <v>30</v>
      </c>
      <c r="C16" s="10">
        <v>15</v>
      </c>
      <c r="D16" s="10">
        <v>81</v>
      </c>
      <c r="E16" s="10">
        <v>126</v>
      </c>
      <c r="F16" s="9">
        <v>104</v>
      </c>
      <c r="G16" s="10">
        <v>4.601</v>
      </c>
      <c r="H16" s="10">
        <v>24.847000000000001</v>
      </c>
      <c r="I16" s="10">
        <v>38.65</v>
      </c>
      <c r="J16" s="9">
        <v>31.902000000000001</v>
      </c>
      <c r="L16" s="5" t="s">
        <v>30</v>
      </c>
      <c r="M16" s="10">
        <v>30</v>
      </c>
      <c r="N16" s="10">
        <v>199</v>
      </c>
      <c r="O16" s="10">
        <v>72</v>
      </c>
      <c r="P16" s="9">
        <v>25</v>
      </c>
      <c r="Q16" s="10">
        <v>9.202</v>
      </c>
      <c r="R16" s="10">
        <v>61.042999999999999</v>
      </c>
      <c r="S16" s="10">
        <v>22.085999999999999</v>
      </c>
      <c r="T16" s="9">
        <v>7.6689999999999996</v>
      </c>
      <c r="V16" s="5" t="s">
        <v>30</v>
      </c>
      <c r="W16" s="10">
        <v>14</v>
      </c>
      <c r="X16" s="10">
        <v>107</v>
      </c>
      <c r="Y16" s="10">
        <v>106</v>
      </c>
      <c r="Z16" s="9">
        <v>98</v>
      </c>
      <c r="AA16" s="10">
        <v>4.3079999999999998</v>
      </c>
      <c r="AB16" s="10">
        <v>32.923000000000002</v>
      </c>
      <c r="AC16" s="10">
        <v>32.615000000000002</v>
      </c>
      <c r="AD16" s="9">
        <v>30.154</v>
      </c>
      <c r="AF16" s="5" t="s">
        <v>30</v>
      </c>
      <c r="AG16" s="10">
        <v>22</v>
      </c>
      <c r="AH16" s="10">
        <v>194</v>
      </c>
      <c r="AI16" s="10">
        <v>86</v>
      </c>
      <c r="AJ16" s="9">
        <v>26</v>
      </c>
      <c r="AK16" s="10">
        <v>6.7069999999999999</v>
      </c>
      <c r="AL16" s="10">
        <v>59.146000000000001</v>
      </c>
      <c r="AM16" s="10">
        <v>26.22</v>
      </c>
      <c r="AN16" s="9">
        <v>7.9269999999999996</v>
      </c>
      <c r="AP16" s="5" t="s">
        <v>30</v>
      </c>
      <c r="AQ16" s="10">
        <v>9</v>
      </c>
      <c r="AR16" s="10">
        <v>44</v>
      </c>
      <c r="AS16" s="10">
        <v>124</v>
      </c>
      <c r="AT16" s="9">
        <v>149</v>
      </c>
      <c r="AU16" s="10">
        <v>2.7610000000000001</v>
      </c>
      <c r="AV16" s="10">
        <v>13.497</v>
      </c>
      <c r="AW16" s="10">
        <v>38.036999999999999</v>
      </c>
      <c r="AX16" s="9">
        <v>45.706000000000003</v>
      </c>
      <c r="AZ16" s="5" t="s">
        <v>30</v>
      </c>
      <c r="BA16" s="10">
        <v>20</v>
      </c>
      <c r="BB16" s="10">
        <v>103</v>
      </c>
      <c r="BC16" s="10">
        <v>105</v>
      </c>
      <c r="BD16" s="9">
        <v>97</v>
      </c>
      <c r="BE16" s="10">
        <v>6.1539999999999999</v>
      </c>
      <c r="BF16" s="10">
        <v>31.692</v>
      </c>
      <c r="BG16" s="10">
        <v>32.308</v>
      </c>
      <c r="BH16" s="9">
        <v>29.846</v>
      </c>
      <c r="BJ16" s="5" t="s">
        <v>30</v>
      </c>
      <c r="BK16" s="10">
        <v>30</v>
      </c>
      <c r="BL16" s="10">
        <v>19</v>
      </c>
      <c r="BM16" s="10">
        <v>92</v>
      </c>
      <c r="BN16" s="9">
        <v>184</v>
      </c>
      <c r="BO16" s="10">
        <v>9.2309999999999999</v>
      </c>
      <c r="BP16" s="10">
        <v>5.8460000000000001</v>
      </c>
      <c r="BQ16" s="10">
        <v>28.308</v>
      </c>
      <c r="BR16" s="9">
        <v>56.615000000000002</v>
      </c>
    </row>
    <row r="17" spans="2:70" x14ac:dyDescent="0.35">
      <c r="B17" s="5" t="s">
        <v>31</v>
      </c>
      <c r="C17" s="10">
        <v>21</v>
      </c>
      <c r="D17" s="10">
        <v>102</v>
      </c>
      <c r="E17" s="10">
        <v>124</v>
      </c>
      <c r="F17" s="9">
        <v>75</v>
      </c>
      <c r="G17" s="10">
        <v>6.5220000000000002</v>
      </c>
      <c r="H17" s="10">
        <v>31.677</v>
      </c>
      <c r="I17" s="10">
        <v>38.509</v>
      </c>
      <c r="J17" s="9">
        <v>23.292000000000002</v>
      </c>
      <c r="L17" s="5" t="s">
        <v>31</v>
      </c>
      <c r="M17" s="10">
        <v>26</v>
      </c>
      <c r="N17" s="10">
        <v>197</v>
      </c>
      <c r="O17" s="10">
        <v>82</v>
      </c>
      <c r="P17" s="9">
        <v>16</v>
      </c>
      <c r="Q17" s="10">
        <v>8.1</v>
      </c>
      <c r="R17" s="10">
        <v>61.371000000000002</v>
      </c>
      <c r="S17" s="10">
        <v>25.545000000000002</v>
      </c>
      <c r="T17" s="9">
        <v>4.984</v>
      </c>
      <c r="V17" s="5" t="s">
        <v>31</v>
      </c>
      <c r="W17" s="10">
        <v>15</v>
      </c>
      <c r="X17" s="10">
        <v>104</v>
      </c>
      <c r="Y17" s="10">
        <v>116</v>
      </c>
      <c r="Z17" s="9">
        <v>82</v>
      </c>
      <c r="AA17" s="10">
        <v>4.7320000000000002</v>
      </c>
      <c r="AB17" s="10">
        <v>32.808</v>
      </c>
      <c r="AC17" s="10">
        <v>36.593000000000004</v>
      </c>
      <c r="AD17" s="9">
        <v>25.867999999999999</v>
      </c>
      <c r="AF17" s="5" t="s">
        <v>31</v>
      </c>
      <c r="AG17" s="10">
        <v>12</v>
      </c>
      <c r="AH17" s="10">
        <v>141</v>
      </c>
      <c r="AI17" s="10">
        <v>117</v>
      </c>
      <c r="AJ17" s="9">
        <v>47</v>
      </c>
      <c r="AK17" s="10">
        <v>3.7850000000000001</v>
      </c>
      <c r="AL17" s="10">
        <v>44.478999999999999</v>
      </c>
      <c r="AM17" s="10">
        <v>36.908999999999999</v>
      </c>
      <c r="AN17" s="9">
        <v>14.826000000000001</v>
      </c>
      <c r="AP17" s="5" t="s">
        <v>31</v>
      </c>
      <c r="AQ17" s="10">
        <v>27</v>
      </c>
      <c r="AR17" s="10">
        <v>44</v>
      </c>
      <c r="AS17" s="10">
        <v>128</v>
      </c>
      <c r="AT17" s="9">
        <v>120</v>
      </c>
      <c r="AU17" s="10">
        <v>8.4640000000000004</v>
      </c>
      <c r="AV17" s="10">
        <v>13.792999999999999</v>
      </c>
      <c r="AW17" s="10">
        <v>40.125</v>
      </c>
      <c r="AX17" s="9">
        <v>37.618000000000002</v>
      </c>
      <c r="AZ17" s="5" t="s">
        <v>31</v>
      </c>
      <c r="BA17" s="10">
        <v>7</v>
      </c>
      <c r="BB17" s="10">
        <v>81</v>
      </c>
      <c r="BC17" s="10">
        <v>125</v>
      </c>
      <c r="BD17" s="9">
        <v>108</v>
      </c>
      <c r="BE17" s="10">
        <v>2.181</v>
      </c>
      <c r="BF17" s="10">
        <v>25.234000000000002</v>
      </c>
      <c r="BG17" s="10">
        <v>38.941000000000003</v>
      </c>
      <c r="BH17" s="9">
        <v>33.645000000000003</v>
      </c>
      <c r="BJ17" s="5" t="s">
        <v>31</v>
      </c>
      <c r="BK17" s="10">
        <v>180</v>
      </c>
      <c r="BL17" s="10">
        <v>27</v>
      </c>
      <c r="BM17" s="10">
        <v>48</v>
      </c>
      <c r="BN17" s="9">
        <v>68</v>
      </c>
      <c r="BO17" s="10">
        <v>55.728000000000002</v>
      </c>
      <c r="BP17" s="10">
        <v>8.359</v>
      </c>
      <c r="BQ17" s="10">
        <v>14.861000000000001</v>
      </c>
      <c r="BR17" s="9">
        <v>21.053000000000001</v>
      </c>
    </row>
    <row r="18" spans="2:70" x14ac:dyDescent="0.35">
      <c r="B18" s="4" t="s">
        <v>25</v>
      </c>
      <c r="C18" s="13">
        <v>36</v>
      </c>
      <c r="D18" s="13">
        <v>183</v>
      </c>
      <c r="E18" s="13">
        <v>250</v>
      </c>
      <c r="F18" s="12">
        <v>179</v>
      </c>
      <c r="G18" s="13"/>
      <c r="H18" s="13"/>
      <c r="I18" s="13"/>
      <c r="J18" s="12"/>
      <c r="L18" s="4" t="s">
        <v>25</v>
      </c>
      <c r="M18" s="13">
        <v>56</v>
      </c>
      <c r="N18" s="13">
        <v>396</v>
      </c>
      <c r="O18" s="13">
        <v>154</v>
      </c>
      <c r="P18" s="12">
        <v>41</v>
      </c>
      <c r="Q18" s="13"/>
      <c r="R18" s="13"/>
      <c r="S18" s="13"/>
      <c r="T18" s="12"/>
      <c r="V18" s="4" t="s">
        <v>25</v>
      </c>
      <c r="W18" s="13">
        <v>29</v>
      </c>
      <c r="X18" s="13">
        <v>211</v>
      </c>
      <c r="Y18" s="13">
        <v>222</v>
      </c>
      <c r="Z18" s="12">
        <v>180</v>
      </c>
      <c r="AA18" s="13"/>
      <c r="AB18" s="13"/>
      <c r="AC18" s="13"/>
      <c r="AD18" s="12"/>
      <c r="AF18" s="4" t="s">
        <v>25</v>
      </c>
      <c r="AG18" s="13">
        <v>34</v>
      </c>
      <c r="AH18" s="13">
        <v>335</v>
      </c>
      <c r="AI18" s="13">
        <v>203</v>
      </c>
      <c r="AJ18" s="12">
        <v>73</v>
      </c>
      <c r="AK18" s="13"/>
      <c r="AL18" s="13"/>
      <c r="AM18" s="13"/>
      <c r="AN18" s="12"/>
      <c r="AP18" s="4" t="s">
        <v>25</v>
      </c>
      <c r="AQ18" s="13">
        <v>36</v>
      </c>
      <c r="AR18" s="13">
        <v>88</v>
      </c>
      <c r="AS18" s="13">
        <v>252</v>
      </c>
      <c r="AT18" s="12">
        <v>269</v>
      </c>
      <c r="AU18" s="13"/>
      <c r="AV18" s="13"/>
      <c r="AW18" s="13"/>
      <c r="AX18" s="12"/>
      <c r="AZ18" s="4" t="s">
        <v>25</v>
      </c>
      <c r="BA18" s="13">
        <v>27</v>
      </c>
      <c r="BB18" s="13">
        <v>184</v>
      </c>
      <c r="BC18" s="13">
        <v>230</v>
      </c>
      <c r="BD18" s="12">
        <v>205</v>
      </c>
      <c r="BE18" s="13"/>
      <c r="BF18" s="13"/>
      <c r="BG18" s="13"/>
      <c r="BH18" s="12"/>
      <c r="BJ18" s="4" t="s">
        <v>25</v>
      </c>
      <c r="BK18" s="13">
        <v>210</v>
      </c>
      <c r="BL18" s="13">
        <v>46</v>
      </c>
      <c r="BM18" s="13">
        <v>140</v>
      </c>
      <c r="BN18" s="12">
        <v>252</v>
      </c>
      <c r="BO18" s="13"/>
      <c r="BP18" s="13"/>
      <c r="BQ18" s="13"/>
      <c r="BR18" s="12"/>
    </row>
  </sheetData>
  <mergeCells count="21">
    <mergeCell ref="BJ13:BR13"/>
    <mergeCell ref="BK14:BN14"/>
    <mergeCell ref="BO14:BR14"/>
    <mergeCell ref="AP13:AX13"/>
    <mergeCell ref="AQ14:AT14"/>
    <mergeCell ref="AU14:AX14"/>
    <mergeCell ref="AZ13:BH13"/>
    <mergeCell ref="BA14:BD14"/>
    <mergeCell ref="BE14:BH14"/>
    <mergeCell ref="V13:AD13"/>
    <mergeCell ref="W14:Z14"/>
    <mergeCell ref="AA14:AD14"/>
    <mergeCell ref="AF13:AN13"/>
    <mergeCell ref="AG14:AJ14"/>
    <mergeCell ref="AK14:AN14"/>
    <mergeCell ref="B13:J13"/>
    <mergeCell ref="C14:F14"/>
    <mergeCell ref="G14:J14"/>
    <mergeCell ref="L13:T13"/>
    <mergeCell ref="M14:P14"/>
    <mergeCell ref="Q14:T14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9"/>
  <dimension ref="A1:AX16"/>
  <sheetViews>
    <sheetView workbookViewId="0">
      <selection activeCell="A2" sqref="A2"/>
    </sheetView>
  </sheetViews>
  <sheetFormatPr defaultColWidth="10.81640625" defaultRowHeight="14.5" x14ac:dyDescent="0.35"/>
  <sheetData>
    <row r="1" spans="1:50" x14ac:dyDescent="0.35">
      <c r="A1" s="1" t="s">
        <v>112</v>
      </c>
    </row>
    <row r="2" spans="1:50" x14ac:dyDescent="0.35">
      <c r="A2" s="22" t="str">
        <f>HYPERLINK("#'Contents'!A1","Contents")</f>
        <v>Contents</v>
      </c>
      <c r="B2" s="22" t="str">
        <f>HYPERLINK("#'Sheet 7'!A1","Sheet.7")</f>
        <v>Sheet.7</v>
      </c>
      <c r="C2" s="22" t="str">
        <f>HYPERLINK("#'Sheet 9'!A1","Sheet.9")</f>
        <v>Sheet.9</v>
      </c>
    </row>
    <row r="4" spans="1:50" x14ac:dyDescent="0.35">
      <c r="B4" s="3" t="s">
        <v>21</v>
      </c>
      <c r="C4" s="2" t="s">
        <v>45</v>
      </c>
      <c r="D4" s="2" t="s">
        <v>46</v>
      </c>
      <c r="E4" s="2" t="s">
        <v>47</v>
      </c>
      <c r="F4" s="2" t="s">
        <v>48</v>
      </c>
      <c r="G4" s="6" t="s">
        <v>25</v>
      </c>
      <c r="I4" s="3" t="s">
        <v>22</v>
      </c>
      <c r="J4" s="2" t="s">
        <v>45</v>
      </c>
      <c r="K4" s="2" t="s">
        <v>46</v>
      </c>
      <c r="L4" s="2" t="s">
        <v>47</v>
      </c>
      <c r="M4" s="6" t="s">
        <v>48</v>
      </c>
    </row>
    <row r="5" spans="1:50" x14ac:dyDescent="0.35">
      <c r="B5" s="5" t="s">
        <v>113</v>
      </c>
      <c r="C5" s="10">
        <v>302</v>
      </c>
      <c r="D5" s="10">
        <v>151</v>
      </c>
      <c r="E5" s="10">
        <v>230</v>
      </c>
      <c r="F5" s="10">
        <v>64</v>
      </c>
      <c r="G5" s="9">
        <v>747</v>
      </c>
      <c r="I5" s="5" t="s">
        <v>113</v>
      </c>
      <c r="J5" s="10">
        <v>40.427999999999997</v>
      </c>
      <c r="K5" s="10">
        <v>20.213999999999999</v>
      </c>
      <c r="L5" s="10">
        <v>30.79</v>
      </c>
      <c r="M5" s="9">
        <v>8.5679999999999996</v>
      </c>
    </row>
    <row r="6" spans="1:50" x14ac:dyDescent="0.35">
      <c r="B6" s="5" t="s">
        <v>114</v>
      </c>
      <c r="C6" s="10">
        <v>231</v>
      </c>
      <c r="D6" s="10">
        <v>185</v>
      </c>
      <c r="E6" s="10">
        <v>251</v>
      </c>
      <c r="F6" s="10">
        <v>86</v>
      </c>
      <c r="G6" s="9">
        <v>753</v>
      </c>
      <c r="I6" s="5" t="s">
        <v>114</v>
      </c>
      <c r="J6" s="10">
        <v>30.677</v>
      </c>
      <c r="K6" s="10">
        <v>24.568000000000001</v>
      </c>
      <c r="L6" s="10">
        <v>33.332999999999998</v>
      </c>
      <c r="M6" s="9">
        <v>11.420999999999999</v>
      </c>
    </row>
    <row r="7" spans="1:50" x14ac:dyDescent="0.35">
      <c r="B7" s="5" t="s">
        <v>115</v>
      </c>
      <c r="C7" s="10">
        <v>208</v>
      </c>
      <c r="D7" s="10">
        <v>186</v>
      </c>
      <c r="E7" s="10">
        <v>269</v>
      </c>
      <c r="F7" s="10">
        <v>84</v>
      </c>
      <c r="G7" s="9">
        <v>747</v>
      </c>
      <c r="I7" s="5" t="s">
        <v>115</v>
      </c>
      <c r="J7" s="10">
        <v>27.844999999999999</v>
      </c>
      <c r="K7" s="10">
        <v>24.9</v>
      </c>
      <c r="L7" s="10">
        <v>36.011000000000003</v>
      </c>
      <c r="M7" s="9">
        <v>11.244999999999999</v>
      </c>
    </row>
    <row r="8" spans="1:50" x14ac:dyDescent="0.35">
      <c r="B8" s="5" t="s">
        <v>116</v>
      </c>
      <c r="C8" s="10">
        <v>199</v>
      </c>
      <c r="D8" s="10">
        <v>189</v>
      </c>
      <c r="E8" s="10">
        <v>248</v>
      </c>
      <c r="F8" s="10">
        <v>108</v>
      </c>
      <c r="G8" s="9">
        <v>744</v>
      </c>
      <c r="I8" s="5" t="s">
        <v>116</v>
      </c>
      <c r="J8" s="10">
        <v>26.747</v>
      </c>
      <c r="K8" s="10">
        <v>25.402999999999999</v>
      </c>
      <c r="L8" s="10">
        <v>33.332999999999998</v>
      </c>
      <c r="M8" s="9">
        <v>14.516</v>
      </c>
    </row>
    <row r="9" spans="1:50" x14ac:dyDescent="0.35">
      <c r="B9" s="19" t="s">
        <v>117</v>
      </c>
      <c r="C9" s="21">
        <v>169</v>
      </c>
      <c r="D9" s="21">
        <v>188</v>
      </c>
      <c r="E9" s="21">
        <v>270</v>
      </c>
      <c r="F9" s="21">
        <v>125</v>
      </c>
      <c r="G9" s="20">
        <v>752</v>
      </c>
      <c r="I9" s="19" t="s">
        <v>117</v>
      </c>
      <c r="J9" s="21">
        <v>22.472999999999999</v>
      </c>
      <c r="K9" s="21">
        <v>25</v>
      </c>
      <c r="L9" s="21">
        <v>35.904000000000003</v>
      </c>
      <c r="M9" s="20">
        <v>16.622</v>
      </c>
    </row>
    <row r="11" spans="1:50" x14ac:dyDescent="0.35">
      <c r="B11" s="25" t="s">
        <v>113</v>
      </c>
      <c r="C11" s="26"/>
      <c r="D11" s="26"/>
      <c r="E11" s="26"/>
      <c r="F11" s="27"/>
      <c r="G11" s="26"/>
      <c r="H11" s="26"/>
      <c r="I11" s="26"/>
      <c r="J11" s="27"/>
      <c r="L11" s="25" t="s">
        <v>114</v>
      </c>
      <c r="M11" s="26"/>
      <c r="N11" s="26"/>
      <c r="O11" s="26"/>
      <c r="P11" s="27"/>
      <c r="Q11" s="26"/>
      <c r="R11" s="26"/>
      <c r="S11" s="26"/>
      <c r="T11" s="27"/>
      <c r="V11" s="25" t="s">
        <v>115</v>
      </c>
      <c r="W11" s="26"/>
      <c r="X11" s="26"/>
      <c r="Y11" s="26"/>
      <c r="Z11" s="27"/>
      <c r="AA11" s="26"/>
      <c r="AB11" s="26"/>
      <c r="AC11" s="26"/>
      <c r="AD11" s="27"/>
      <c r="AF11" s="25" t="s">
        <v>116</v>
      </c>
      <c r="AG11" s="26"/>
      <c r="AH11" s="26"/>
      <c r="AI11" s="26"/>
      <c r="AJ11" s="27"/>
      <c r="AK11" s="26"/>
      <c r="AL11" s="26"/>
      <c r="AM11" s="26"/>
      <c r="AN11" s="27"/>
      <c r="AP11" s="25" t="s">
        <v>117</v>
      </c>
      <c r="AQ11" s="26"/>
      <c r="AR11" s="26"/>
      <c r="AS11" s="26"/>
      <c r="AT11" s="27"/>
      <c r="AU11" s="26"/>
      <c r="AV11" s="26"/>
      <c r="AW11" s="26"/>
      <c r="AX11" s="27"/>
    </row>
    <row r="12" spans="1:50" x14ac:dyDescent="0.35">
      <c r="B12" s="16" t="s">
        <v>78</v>
      </c>
      <c r="C12" s="28" t="s">
        <v>21</v>
      </c>
      <c r="D12" s="28"/>
      <c r="E12" s="28"/>
      <c r="F12" s="29"/>
      <c r="G12" s="28" t="s">
        <v>22</v>
      </c>
      <c r="H12" s="28"/>
      <c r="I12" s="28"/>
      <c r="J12" s="29"/>
      <c r="L12" s="17" t="s">
        <v>118</v>
      </c>
      <c r="M12" s="28" t="s">
        <v>21</v>
      </c>
      <c r="N12" s="28"/>
      <c r="O12" s="28"/>
      <c r="P12" s="29"/>
      <c r="Q12" s="28" t="s">
        <v>22</v>
      </c>
      <c r="R12" s="28"/>
      <c r="S12" s="28"/>
      <c r="T12" s="29"/>
      <c r="V12" s="17" t="s">
        <v>119</v>
      </c>
      <c r="W12" s="28" t="s">
        <v>21</v>
      </c>
      <c r="X12" s="28"/>
      <c r="Y12" s="28"/>
      <c r="Z12" s="29"/>
      <c r="AA12" s="28" t="s">
        <v>22</v>
      </c>
      <c r="AB12" s="28"/>
      <c r="AC12" s="28"/>
      <c r="AD12" s="29"/>
      <c r="AF12" s="17" t="s">
        <v>120</v>
      </c>
      <c r="AG12" s="28" t="s">
        <v>21</v>
      </c>
      <c r="AH12" s="28"/>
      <c r="AI12" s="28"/>
      <c r="AJ12" s="29"/>
      <c r="AK12" s="28" t="s">
        <v>22</v>
      </c>
      <c r="AL12" s="28"/>
      <c r="AM12" s="28"/>
      <c r="AN12" s="29"/>
      <c r="AP12" s="16" t="s">
        <v>78</v>
      </c>
      <c r="AQ12" s="28" t="s">
        <v>21</v>
      </c>
      <c r="AR12" s="28"/>
      <c r="AS12" s="28"/>
      <c r="AT12" s="29"/>
      <c r="AU12" s="28" t="s">
        <v>22</v>
      </c>
      <c r="AV12" s="28"/>
      <c r="AW12" s="28"/>
      <c r="AX12" s="29"/>
    </row>
    <row r="13" spans="1:50" x14ac:dyDescent="0.35">
      <c r="B13" s="11" t="s">
        <v>27</v>
      </c>
      <c r="C13" s="14" t="s">
        <v>45</v>
      </c>
      <c r="D13" s="14" t="s">
        <v>46</v>
      </c>
      <c r="E13" s="14" t="s">
        <v>47</v>
      </c>
      <c r="F13" s="15" t="s">
        <v>48</v>
      </c>
      <c r="G13" s="14" t="s">
        <v>63</v>
      </c>
      <c r="H13" s="14" t="s">
        <v>64</v>
      </c>
      <c r="I13" s="14" t="s">
        <v>65</v>
      </c>
      <c r="J13" s="15" t="s">
        <v>66</v>
      </c>
      <c r="L13" s="11" t="s">
        <v>27</v>
      </c>
      <c r="M13" s="14" t="s">
        <v>45</v>
      </c>
      <c r="N13" s="14" t="s">
        <v>46</v>
      </c>
      <c r="O13" s="14" t="s">
        <v>47</v>
      </c>
      <c r="P13" s="15" t="s">
        <v>48</v>
      </c>
      <c r="Q13" s="14" t="s">
        <v>63</v>
      </c>
      <c r="R13" s="14" t="s">
        <v>64</v>
      </c>
      <c r="S13" s="14" t="s">
        <v>65</v>
      </c>
      <c r="T13" s="15" t="s">
        <v>66</v>
      </c>
      <c r="V13" s="11" t="s">
        <v>27</v>
      </c>
      <c r="W13" s="14" t="s">
        <v>45</v>
      </c>
      <c r="X13" s="14" t="s">
        <v>46</v>
      </c>
      <c r="Y13" s="14" t="s">
        <v>47</v>
      </c>
      <c r="Z13" s="15" t="s">
        <v>48</v>
      </c>
      <c r="AA13" s="14" t="s">
        <v>63</v>
      </c>
      <c r="AB13" s="14" t="s">
        <v>64</v>
      </c>
      <c r="AC13" s="14" t="s">
        <v>65</v>
      </c>
      <c r="AD13" s="15" t="s">
        <v>66</v>
      </c>
      <c r="AF13" s="11" t="s">
        <v>27</v>
      </c>
      <c r="AG13" s="14" t="s">
        <v>45</v>
      </c>
      <c r="AH13" s="14" t="s">
        <v>46</v>
      </c>
      <c r="AI13" s="14" t="s">
        <v>47</v>
      </c>
      <c r="AJ13" s="15" t="s">
        <v>48</v>
      </c>
      <c r="AK13" s="14" t="s">
        <v>63</v>
      </c>
      <c r="AL13" s="14" t="s">
        <v>64</v>
      </c>
      <c r="AM13" s="14" t="s">
        <v>65</v>
      </c>
      <c r="AN13" s="15" t="s">
        <v>66</v>
      </c>
      <c r="AP13" s="11" t="s">
        <v>27</v>
      </c>
      <c r="AQ13" s="14" t="s">
        <v>45</v>
      </c>
      <c r="AR13" s="14" t="s">
        <v>46</v>
      </c>
      <c r="AS13" s="14" t="s">
        <v>47</v>
      </c>
      <c r="AT13" s="15" t="s">
        <v>48</v>
      </c>
      <c r="AU13" s="14" t="s">
        <v>63</v>
      </c>
      <c r="AV13" s="14" t="s">
        <v>64</v>
      </c>
      <c r="AW13" s="14" t="s">
        <v>65</v>
      </c>
      <c r="AX13" s="15" t="s">
        <v>66</v>
      </c>
    </row>
    <row r="14" spans="1:50" x14ac:dyDescent="0.35">
      <c r="B14" s="5" t="s">
        <v>30</v>
      </c>
      <c r="C14" s="10">
        <v>116</v>
      </c>
      <c r="D14" s="10">
        <v>77</v>
      </c>
      <c r="E14" s="10">
        <v>127</v>
      </c>
      <c r="F14" s="9">
        <v>35</v>
      </c>
      <c r="G14" s="10">
        <v>32.676000000000002</v>
      </c>
      <c r="H14" s="10">
        <v>21.69</v>
      </c>
      <c r="I14" s="10">
        <v>35.774999999999999</v>
      </c>
      <c r="J14" s="9">
        <v>9.859</v>
      </c>
      <c r="L14" s="5" t="s">
        <v>30</v>
      </c>
      <c r="M14" s="10">
        <v>101</v>
      </c>
      <c r="N14" s="10">
        <v>92</v>
      </c>
      <c r="O14" s="10">
        <v>125</v>
      </c>
      <c r="P14" s="9">
        <v>43</v>
      </c>
      <c r="Q14" s="10">
        <v>27.978000000000002</v>
      </c>
      <c r="R14" s="10">
        <v>25.484999999999999</v>
      </c>
      <c r="S14" s="10">
        <v>34.625999999999998</v>
      </c>
      <c r="T14" s="9">
        <v>11.911</v>
      </c>
      <c r="V14" s="5" t="s">
        <v>30</v>
      </c>
      <c r="W14" s="10">
        <v>95</v>
      </c>
      <c r="X14" s="10">
        <v>93</v>
      </c>
      <c r="Y14" s="10">
        <v>129</v>
      </c>
      <c r="Z14" s="9">
        <v>43</v>
      </c>
      <c r="AA14" s="10">
        <v>26.388999999999999</v>
      </c>
      <c r="AB14" s="10">
        <v>25.832999999999998</v>
      </c>
      <c r="AC14" s="10">
        <v>35.832999999999998</v>
      </c>
      <c r="AD14" s="9">
        <v>11.944000000000001</v>
      </c>
      <c r="AF14" s="5" t="s">
        <v>30</v>
      </c>
      <c r="AG14" s="10">
        <v>90</v>
      </c>
      <c r="AH14" s="10">
        <v>90</v>
      </c>
      <c r="AI14" s="10">
        <v>123</v>
      </c>
      <c r="AJ14" s="9">
        <v>52</v>
      </c>
      <c r="AK14" s="10">
        <v>25.352</v>
      </c>
      <c r="AL14" s="10">
        <v>25.352</v>
      </c>
      <c r="AM14" s="10">
        <v>34.648000000000003</v>
      </c>
      <c r="AN14" s="9">
        <v>14.648</v>
      </c>
      <c r="AP14" s="5" t="s">
        <v>30</v>
      </c>
      <c r="AQ14" s="10">
        <v>89</v>
      </c>
      <c r="AR14" s="10">
        <v>109</v>
      </c>
      <c r="AS14" s="10">
        <v>119</v>
      </c>
      <c r="AT14" s="9">
        <v>40</v>
      </c>
      <c r="AU14" s="10">
        <v>24.93</v>
      </c>
      <c r="AV14" s="10">
        <v>30.532</v>
      </c>
      <c r="AW14" s="10">
        <v>33.332999999999998</v>
      </c>
      <c r="AX14" s="9">
        <v>11.204000000000001</v>
      </c>
    </row>
    <row r="15" spans="1:50" x14ac:dyDescent="0.35">
      <c r="B15" s="5" t="s">
        <v>31</v>
      </c>
      <c r="C15" s="10">
        <v>186</v>
      </c>
      <c r="D15" s="10">
        <v>74</v>
      </c>
      <c r="E15" s="10">
        <v>102</v>
      </c>
      <c r="F15" s="9">
        <v>29</v>
      </c>
      <c r="G15" s="10">
        <v>47.57</v>
      </c>
      <c r="H15" s="10">
        <v>18.925999999999998</v>
      </c>
      <c r="I15" s="10">
        <v>26.087</v>
      </c>
      <c r="J15" s="9">
        <v>7.4169999999999998</v>
      </c>
      <c r="L15" s="5" t="s">
        <v>31</v>
      </c>
      <c r="M15" s="10">
        <v>130</v>
      </c>
      <c r="N15" s="10">
        <v>93</v>
      </c>
      <c r="O15" s="10">
        <v>126</v>
      </c>
      <c r="P15" s="9">
        <v>43</v>
      </c>
      <c r="Q15" s="10">
        <v>33.162999999999997</v>
      </c>
      <c r="R15" s="10">
        <v>23.724</v>
      </c>
      <c r="S15" s="10">
        <v>32.143000000000001</v>
      </c>
      <c r="T15" s="9">
        <v>10.968999999999999</v>
      </c>
      <c r="V15" s="5" t="s">
        <v>31</v>
      </c>
      <c r="W15" s="10">
        <v>113</v>
      </c>
      <c r="X15" s="10">
        <v>93</v>
      </c>
      <c r="Y15" s="10">
        <v>140</v>
      </c>
      <c r="Z15" s="9">
        <v>41</v>
      </c>
      <c r="AA15" s="10">
        <v>29.199000000000002</v>
      </c>
      <c r="AB15" s="10">
        <v>24.030999999999999</v>
      </c>
      <c r="AC15" s="10">
        <v>36.176000000000002</v>
      </c>
      <c r="AD15" s="9">
        <v>10.593999999999999</v>
      </c>
      <c r="AF15" s="5" t="s">
        <v>31</v>
      </c>
      <c r="AG15" s="10">
        <v>109</v>
      </c>
      <c r="AH15" s="10">
        <v>99</v>
      </c>
      <c r="AI15" s="10">
        <v>125</v>
      </c>
      <c r="AJ15" s="9">
        <v>56</v>
      </c>
      <c r="AK15" s="10">
        <v>28.021000000000001</v>
      </c>
      <c r="AL15" s="10">
        <v>25.45</v>
      </c>
      <c r="AM15" s="10">
        <v>32.134</v>
      </c>
      <c r="AN15" s="9">
        <v>14.396000000000001</v>
      </c>
      <c r="AP15" s="5" t="s">
        <v>31</v>
      </c>
      <c r="AQ15" s="10">
        <v>80</v>
      </c>
      <c r="AR15" s="10">
        <v>79</v>
      </c>
      <c r="AS15" s="10">
        <v>151</v>
      </c>
      <c r="AT15" s="9">
        <v>85</v>
      </c>
      <c r="AU15" s="10">
        <v>20.253</v>
      </c>
      <c r="AV15" s="10">
        <v>20</v>
      </c>
      <c r="AW15" s="10">
        <v>38.228000000000002</v>
      </c>
      <c r="AX15" s="9">
        <v>21.518999999999998</v>
      </c>
    </row>
    <row r="16" spans="1:50" x14ac:dyDescent="0.35">
      <c r="B16" s="4" t="s">
        <v>25</v>
      </c>
      <c r="C16" s="13">
        <v>302</v>
      </c>
      <c r="D16" s="13">
        <v>151</v>
      </c>
      <c r="E16" s="13">
        <v>229</v>
      </c>
      <c r="F16" s="12">
        <v>64</v>
      </c>
      <c r="G16" s="13"/>
      <c r="H16" s="13"/>
      <c r="I16" s="13"/>
      <c r="J16" s="12"/>
      <c r="L16" s="4" t="s">
        <v>25</v>
      </c>
      <c r="M16" s="13">
        <v>231</v>
      </c>
      <c r="N16" s="13">
        <v>185</v>
      </c>
      <c r="O16" s="13">
        <v>251</v>
      </c>
      <c r="P16" s="12">
        <v>86</v>
      </c>
      <c r="Q16" s="13"/>
      <c r="R16" s="13"/>
      <c r="S16" s="13"/>
      <c r="T16" s="12"/>
      <c r="V16" s="4" t="s">
        <v>25</v>
      </c>
      <c r="W16" s="13">
        <v>208</v>
      </c>
      <c r="X16" s="13">
        <v>186</v>
      </c>
      <c r="Y16" s="13">
        <v>269</v>
      </c>
      <c r="Z16" s="12">
        <v>84</v>
      </c>
      <c r="AA16" s="13"/>
      <c r="AB16" s="13"/>
      <c r="AC16" s="13"/>
      <c r="AD16" s="12"/>
      <c r="AF16" s="4" t="s">
        <v>25</v>
      </c>
      <c r="AG16" s="13">
        <v>199</v>
      </c>
      <c r="AH16" s="13">
        <v>189</v>
      </c>
      <c r="AI16" s="13">
        <v>248</v>
      </c>
      <c r="AJ16" s="12">
        <v>108</v>
      </c>
      <c r="AK16" s="13"/>
      <c r="AL16" s="13"/>
      <c r="AM16" s="13"/>
      <c r="AN16" s="12"/>
      <c r="AP16" s="4" t="s">
        <v>25</v>
      </c>
      <c r="AQ16" s="13">
        <v>169</v>
      </c>
      <c r="AR16" s="13">
        <v>188</v>
      </c>
      <c r="AS16" s="13">
        <v>270</v>
      </c>
      <c r="AT16" s="12">
        <v>125</v>
      </c>
      <c r="AU16" s="13"/>
      <c r="AV16" s="13"/>
      <c r="AW16" s="13"/>
      <c r="AX16" s="12"/>
    </row>
  </sheetData>
  <mergeCells count="15">
    <mergeCell ref="AP11:AX11"/>
    <mergeCell ref="AQ12:AT12"/>
    <mergeCell ref="AU12:AX12"/>
    <mergeCell ref="V11:AD11"/>
    <mergeCell ref="W12:Z12"/>
    <mergeCell ref="AA12:AD12"/>
    <mergeCell ref="AF11:AN11"/>
    <mergeCell ref="AG12:AJ12"/>
    <mergeCell ref="AK12:AN12"/>
    <mergeCell ref="B11:J11"/>
    <mergeCell ref="C12:F12"/>
    <mergeCell ref="G12:J12"/>
    <mergeCell ref="L11:T11"/>
    <mergeCell ref="M12:P12"/>
    <mergeCell ref="Q12:T12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0"/>
  <dimension ref="A1:CR19"/>
  <sheetViews>
    <sheetView workbookViewId="0">
      <selection activeCell="A2" sqref="A2"/>
    </sheetView>
  </sheetViews>
  <sheetFormatPr defaultColWidth="10.81640625" defaultRowHeight="14.5" x14ac:dyDescent="0.35"/>
  <sheetData>
    <row r="1" spans="1:96" x14ac:dyDescent="0.35">
      <c r="A1" s="1" t="s">
        <v>121</v>
      </c>
    </row>
    <row r="2" spans="1:96" x14ac:dyDescent="0.35">
      <c r="A2" s="22" t="str">
        <f>HYPERLINK("#'Contents'!A1","Contents")</f>
        <v>Contents</v>
      </c>
      <c r="B2" s="22" t="str">
        <f>HYPERLINK("#'Sheet 8'!A1","Sheet.8")</f>
        <v>Sheet.8</v>
      </c>
      <c r="C2" s="22" t="str">
        <f>HYPERLINK("#'Sheet 10'!A1","Sheet.10")</f>
        <v>Sheet.10</v>
      </c>
    </row>
    <row r="4" spans="1:96" x14ac:dyDescent="0.35">
      <c r="B4" s="3" t="s">
        <v>21</v>
      </c>
      <c r="C4" s="2" t="s">
        <v>122</v>
      </c>
      <c r="D4" s="2" t="s">
        <v>46</v>
      </c>
      <c r="E4" s="2" t="s">
        <v>47</v>
      </c>
      <c r="F4" s="2" t="s">
        <v>48</v>
      </c>
      <c r="G4" s="2" t="s">
        <v>37</v>
      </c>
      <c r="H4" s="6" t="s">
        <v>25</v>
      </c>
      <c r="J4" s="3" t="s">
        <v>22</v>
      </c>
      <c r="K4" s="2" t="s">
        <v>122</v>
      </c>
      <c r="L4" s="2" t="s">
        <v>46</v>
      </c>
      <c r="M4" s="2" t="s">
        <v>47</v>
      </c>
      <c r="N4" s="2" t="s">
        <v>48</v>
      </c>
      <c r="O4" s="6" t="s">
        <v>37</v>
      </c>
    </row>
    <row r="5" spans="1:96" x14ac:dyDescent="0.35">
      <c r="B5" s="5" t="s">
        <v>123</v>
      </c>
      <c r="C5" s="10">
        <v>419</v>
      </c>
      <c r="D5" s="10">
        <v>91</v>
      </c>
      <c r="E5" s="10">
        <v>124</v>
      </c>
      <c r="F5" s="10">
        <v>31</v>
      </c>
      <c r="G5" s="10">
        <v>85</v>
      </c>
      <c r="H5" s="9">
        <v>750</v>
      </c>
      <c r="J5" s="5" t="s">
        <v>123</v>
      </c>
      <c r="K5" s="10">
        <v>55.866999999999997</v>
      </c>
      <c r="L5" s="10">
        <v>12.132999999999999</v>
      </c>
      <c r="M5" s="10">
        <v>16.533000000000001</v>
      </c>
      <c r="N5" s="10">
        <v>4.133</v>
      </c>
      <c r="O5" s="9">
        <v>11.333</v>
      </c>
    </row>
    <row r="6" spans="1:96" x14ac:dyDescent="0.35">
      <c r="B6" s="5" t="s">
        <v>124</v>
      </c>
      <c r="C6" s="10">
        <v>365</v>
      </c>
      <c r="D6" s="10">
        <v>82</v>
      </c>
      <c r="E6" s="10">
        <v>159</v>
      </c>
      <c r="F6" s="10">
        <v>77</v>
      </c>
      <c r="G6" s="10">
        <v>69</v>
      </c>
      <c r="H6" s="9">
        <v>752</v>
      </c>
      <c r="J6" s="5" t="s">
        <v>124</v>
      </c>
      <c r="K6" s="10">
        <v>48.536999999999999</v>
      </c>
      <c r="L6" s="10">
        <v>10.904</v>
      </c>
      <c r="M6" s="10">
        <v>21.143999999999998</v>
      </c>
      <c r="N6" s="10">
        <v>10.239000000000001</v>
      </c>
      <c r="O6" s="9">
        <v>9.1760000000000002</v>
      </c>
    </row>
    <row r="7" spans="1:96" x14ac:dyDescent="0.35">
      <c r="B7" s="5" t="s">
        <v>125</v>
      </c>
      <c r="C7" s="10">
        <v>352</v>
      </c>
      <c r="D7" s="10">
        <v>101</v>
      </c>
      <c r="E7" s="10">
        <v>149</v>
      </c>
      <c r="F7" s="10">
        <v>82</v>
      </c>
      <c r="G7" s="10">
        <v>69</v>
      </c>
      <c r="H7" s="9">
        <v>753</v>
      </c>
      <c r="J7" s="5" t="s">
        <v>125</v>
      </c>
      <c r="K7" s="10">
        <v>46.746000000000002</v>
      </c>
      <c r="L7" s="10">
        <v>13.413</v>
      </c>
      <c r="M7" s="10">
        <v>19.788</v>
      </c>
      <c r="N7" s="10">
        <v>10.89</v>
      </c>
      <c r="O7" s="9">
        <v>9.1630000000000003</v>
      </c>
    </row>
    <row r="8" spans="1:96" x14ac:dyDescent="0.35">
      <c r="B8" s="5" t="s">
        <v>126</v>
      </c>
      <c r="C8" s="10">
        <v>377</v>
      </c>
      <c r="D8" s="10">
        <v>94</v>
      </c>
      <c r="E8" s="10">
        <v>128</v>
      </c>
      <c r="F8" s="10">
        <v>39</v>
      </c>
      <c r="G8" s="10">
        <v>113</v>
      </c>
      <c r="H8" s="9">
        <v>751</v>
      </c>
      <c r="J8" s="5" t="s">
        <v>126</v>
      </c>
      <c r="K8" s="10">
        <v>50.2</v>
      </c>
      <c r="L8" s="10">
        <v>12.516999999999999</v>
      </c>
      <c r="M8" s="10">
        <v>17.044</v>
      </c>
      <c r="N8" s="10">
        <v>5.1929999999999996</v>
      </c>
      <c r="O8" s="9">
        <v>15.047000000000001</v>
      </c>
    </row>
    <row r="9" spans="1:96" x14ac:dyDescent="0.35">
      <c r="B9" s="5" t="s">
        <v>127</v>
      </c>
      <c r="C9" s="10">
        <v>402</v>
      </c>
      <c r="D9" s="10">
        <v>96</v>
      </c>
      <c r="E9" s="10">
        <v>103</v>
      </c>
      <c r="F9" s="10">
        <v>38</v>
      </c>
      <c r="G9" s="10">
        <v>105</v>
      </c>
      <c r="H9" s="9">
        <v>744</v>
      </c>
      <c r="J9" s="5" t="s">
        <v>127</v>
      </c>
      <c r="K9" s="10">
        <v>54.031999999999996</v>
      </c>
      <c r="L9" s="10">
        <v>12.903</v>
      </c>
      <c r="M9" s="10">
        <v>13.843999999999999</v>
      </c>
      <c r="N9" s="10">
        <v>5.1079999999999997</v>
      </c>
      <c r="O9" s="9">
        <v>14.113</v>
      </c>
    </row>
    <row r="10" spans="1:96" x14ac:dyDescent="0.35">
      <c r="B10" s="5" t="s">
        <v>128</v>
      </c>
      <c r="C10" s="10">
        <v>374</v>
      </c>
      <c r="D10" s="10">
        <v>76</v>
      </c>
      <c r="E10" s="10">
        <v>165</v>
      </c>
      <c r="F10" s="10">
        <v>74</v>
      </c>
      <c r="G10" s="10">
        <v>65</v>
      </c>
      <c r="H10" s="9">
        <v>754</v>
      </c>
      <c r="J10" s="5" t="s">
        <v>128</v>
      </c>
      <c r="K10" s="10">
        <v>49.601999999999997</v>
      </c>
      <c r="L10" s="10">
        <v>10.08</v>
      </c>
      <c r="M10" s="10">
        <v>21.882999999999999</v>
      </c>
      <c r="N10" s="10">
        <v>9.8140000000000001</v>
      </c>
      <c r="O10" s="9">
        <v>8.6210000000000004</v>
      </c>
    </row>
    <row r="11" spans="1:96" x14ac:dyDescent="0.35">
      <c r="B11" s="5" t="s">
        <v>129</v>
      </c>
      <c r="C11" s="10">
        <v>379</v>
      </c>
      <c r="D11" s="10">
        <v>77</v>
      </c>
      <c r="E11" s="10">
        <v>133</v>
      </c>
      <c r="F11" s="10">
        <v>50</v>
      </c>
      <c r="G11" s="10">
        <v>110</v>
      </c>
      <c r="H11" s="9">
        <v>749</v>
      </c>
      <c r="J11" s="5" t="s">
        <v>129</v>
      </c>
      <c r="K11" s="10">
        <v>50.600999999999999</v>
      </c>
      <c r="L11" s="10">
        <v>10.28</v>
      </c>
      <c r="M11" s="10">
        <v>17.757000000000001</v>
      </c>
      <c r="N11" s="10">
        <v>6.6760000000000002</v>
      </c>
      <c r="O11" s="9">
        <v>14.686</v>
      </c>
    </row>
    <row r="12" spans="1:96" x14ac:dyDescent="0.35">
      <c r="B12" s="19" t="s">
        <v>130</v>
      </c>
      <c r="C12" s="21">
        <v>453</v>
      </c>
      <c r="D12" s="21">
        <v>80</v>
      </c>
      <c r="E12" s="21">
        <v>110</v>
      </c>
      <c r="F12" s="21">
        <v>43</v>
      </c>
      <c r="G12" s="21">
        <v>66</v>
      </c>
      <c r="H12" s="20">
        <v>752</v>
      </c>
      <c r="J12" s="19" t="s">
        <v>130</v>
      </c>
      <c r="K12" s="21">
        <v>60.238999999999997</v>
      </c>
      <c r="L12" s="21">
        <v>10.638</v>
      </c>
      <c r="M12" s="21">
        <v>14.628</v>
      </c>
      <c r="N12" s="21">
        <v>5.718</v>
      </c>
      <c r="O12" s="20">
        <v>8.7769999999999992</v>
      </c>
    </row>
    <row r="14" spans="1:96" x14ac:dyDescent="0.35">
      <c r="B14" s="25" t="s">
        <v>123</v>
      </c>
      <c r="C14" s="26"/>
      <c r="D14" s="26"/>
      <c r="E14" s="26"/>
      <c r="F14" s="26"/>
      <c r="G14" s="27"/>
      <c r="H14" s="26"/>
      <c r="I14" s="26"/>
      <c r="J14" s="26"/>
      <c r="K14" s="26"/>
      <c r="L14" s="27"/>
      <c r="N14" s="25" t="s">
        <v>124</v>
      </c>
      <c r="O14" s="26"/>
      <c r="P14" s="26"/>
      <c r="Q14" s="26"/>
      <c r="R14" s="26"/>
      <c r="S14" s="27"/>
      <c r="T14" s="26"/>
      <c r="U14" s="26"/>
      <c r="V14" s="26"/>
      <c r="W14" s="26"/>
      <c r="X14" s="27"/>
      <c r="Z14" s="25" t="s">
        <v>125</v>
      </c>
      <c r="AA14" s="26"/>
      <c r="AB14" s="26"/>
      <c r="AC14" s="26"/>
      <c r="AD14" s="26"/>
      <c r="AE14" s="27"/>
      <c r="AF14" s="26"/>
      <c r="AG14" s="26"/>
      <c r="AH14" s="26"/>
      <c r="AI14" s="26"/>
      <c r="AJ14" s="27"/>
      <c r="AL14" s="25" t="s">
        <v>126</v>
      </c>
      <c r="AM14" s="26"/>
      <c r="AN14" s="26"/>
      <c r="AO14" s="26"/>
      <c r="AP14" s="26"/>
      <c r="AQ14" s="27"/>
      <c r="AR14" s="26"/>
      <c r="AS14" s="26"/>
      <c r="AT14" s="26"/>
      <c r="AU14" s="26"/>
      <c r="AV14" s="27"/>
      <c r="AX14" s="25" t="s">
        <v>127</v>
      </c>
      <c r="AY14" s="26"/>
      <c r="AZ14" s="26"/>
      <c r="BA14" s="26"/>
      <c r="BB14" s="26"/>
      <c r="BC14" s="27"/>
      <c r="BD14" s="26"/>
      <c r="BE14" s="26"/>
      <c r="BF14" s="26"/>
      <c r="BG14" s="26"/>
      <c r="BH14" s="27"/>
      <c r="BJ14" s="25" t="s">
        <v>128</v>
      </c>
      <c r="BK14" s="26"/>
      <c r="BL14" s="26"/>
      <c r="BM14" s="26"/>
      <c r="BN14" s="26"/>
      <c r="BO14" s="27"/>
      <c r="BP14" s="26"/>
      <c r="BQ14" s="26"/>
      <c r="BR14" s="26"/>
      <c r="BS14" s="26"/>
      <c r="BT14" s="27"/>
      <c r="BV14" s="25" t="s">
        <v>129</v>
      </c>
      <c r="BW14" s="26"/>
      <c r="BX14" s="26"/>
      <c r="BY14" s="26"/>
      <c r="BZ14" s="26"/>
      <c r="CA14" s="27"/>
      <c r="CB14" s="26"/>
      <c r="CC14" s="26"/>
      <c r="CD14" s="26"/>
      <c r="CE14" s="26"/>
      <c r="CF14" s="27"/>
      <c r="CH14" s="25" t="s">
        <v>130</v>
      </c>
      <c r="CI14" s="26"/>
      <c r="CJ14" s="26"/>
      <c r="CK14" s="26"/>
      <c r="CL14" s="26"/>
      <c r="CM14" s="27"/>
      <c r="CN14" s="26"/>
      <c r="CO14" s="26"/>
      <c r="CP14" s="26"/>
      <c r="CQ14" s="26"/>
      <c r="CR14" s="27"/>
    </row>
    <row r="15" spans="1:96" x14ac:dyDescent="0.35">
      <c r="B15" s="16" t="s">
        <v>78</v>
      </c>
      <c r="C15" s="28" t="s">
        <v>21</v>
      </c>
      <c r="D15" s="28"/>
      <c r="E15" s="28"/>
      <c r="F15" s="28"/>
      <c r="G15" s="29"/>
      <c r="H15" s="28" t="s">
        <v>22</v>
      </c>
      <c r="I15" s="28"/>
      <c r="J15" s="28"/>
      <c r="K15" s="28"/>
      <c r="L15" s="29"/>
      <c r="N15" s="16" t="s">
        <v>78</v>
      </c>
      <c r="O15" s="28" t="s">
        <v>21</v>
      </c>
      <c r="P15" s="28"/>
      <c r="Q15" s="28"/>
      <c r="R15" s="28"/>
      <c r="S15" s="29"/>
      <c r="T15" s="28" t="s">
        <v>22</v>
      </c>
      <c r="U15" s="28"/>
      <c r="V15" s="28"/>
      <c r="W15" s="28"/>
      <c r="X15" s="29"/>
      <c r="Z15" s="16" t="s">
        <v>78</v>
      </c>
      <c r="AA15" s="28" t="s">
        <v>21</v>
      </c>
      <c r="AB15" s="28"/>
      <c r="AC15" s="28"/>
      <c r="AD15" s="28"/>
      <c r="AE15" s="29"/>
      <c r="AF15" s="28" t="s">
        <v>22</v>
      </c>
      <c r="AG15" s="28"/>
      <c r="AH15" s="28"/>
      <c r="AI15" s="28"/>
      <c r="AJ15" s="29"/>
      <c r="AL15" s="16" t="s">
        <v>78</v>
      </c>
      <c r="AM15" s="28" t="s">
        <v>21</v>
      </c>
      <c r="AN15" s="28"/>
      <c r="AO15" s="28"/>
      <c r="AP15" s="28"/>
      <c r="AQ15" s="29"/>
      <c r="AR15" s="28" t="s">
        <v>22</v>
      </c>
      <c r="AS15" s="28"/>
      <c r="AT15" s="28"/>
      <c r="AU15" s="28"/>
      <c r="AV15" s="29"/>
      <c r="AX15" s="16" t="s">
        <v>78</v>
      </c>
      <c r="AY15" s="28" t="s">
        <v>21</v>
      </c>
      <c r="AZ15" s="28"/>
      <c r="BA15" s="28"/>
      <c r="BB15" s="28"/>
      <c r="BC15" s="29"/>
      <c r="BD15" s="28" t="s">
        <v>22</v>
      </c>
      <c r="BE15" s="28"/>
      <c r="BF15" s="28"/>
      <c r="BG15" s="28"/>
      <c r="BH15" s="29"/>
      <c r="BJ15" s="16" t="s">
        <v>78</v>
      </c>
      <c r="BK15" s="28" t="s">
        <v>21</v>
      </c>
      <c r="BL15" s="28"/>
      <c r="BM15" s="28"/>
      <c r="BN15" s="28"/>
      <c r="BO15" s="29"/>
      <c r="BP15" s="28" t="s">
        <v>22</v>
      </c>
      <c r="BQ15" s="28"/>
      <c r="BR15" s="28"/>
      <c r="BS15" s="28"/>
      <c r="BT15" s="29"/>
      <c r="BV15" s="16" t="s">
        <v>78</v>
      </c>
      <c r="BW15" s="28" t="s">
        <v>21</v>
      </c>
      <c r="BX15" s="28"/>
      <c r="BY15" s="28"/>
      <c r="BZ15" s="28"/>
      <c r="CA15" s="29"/>
      <c r="CB15" s="28" t="s">
        <v>22</v>
      </c>
      <c r="CC15" s="28"/>
      <c r="CD15" s="28"/>
      <c r="CE15" s="28"/>
      <c r="CF15" s="29"/>
      <c r="CH15" s="16" t="s">
        <v>78</v>
      </c>
      <c r="CI15" s="28" t="s">
        <v>21</v>
      </c>
      <c r="CJ15" s="28"/>
      <c r="CK15" s="28"/>
      <c r="CL15" s="28"/>
      <c r="CM15" s="29"/>
      <c r="CN15" s="28" t="s">
        <v>22</v>
      </c>
      <c r="CO15" s="28"/>
      <c r="CP15" s="28"/>
      <c r="CQ15" s="28"/>
      <c r="CR15" s="29"/>
    </row>
    <row r="16" spans="1:96" x14ac:dyDescent="0.35">
      <c r="B16" s="11" t="s">
        <v>27</v>
      </c>
      <c r="C16" s="14" t="s">
        <v>122</v>
      </c>
      <c r="D16" s="14" t="s">
        <v>46</v>
      </c>
      <c r="E16" s="14" t="s">
        <v>47</v>
      </c>
      <c r="F16" s="14" t="s">
        <v>48</v>
      </c>
      <c r="G16" s="15" t="s">
        <v>37</v>
      </c>
      <c r="H16" s="14" t="s">
        <v>131</v>
      </c>
      <c r="I16" s="14" t="s">
        <v>64</v>
      </c>
      <c r="J16" s="14" t="s">
        <v>65</v>
      </c>
      <c r="K16" s="14" t="s">
        <v>66</v>
      </c>
      <c r="L16" s="15" t="s">
        <v>43</v>
      </c>
      <c r="N16" s="11" t="s">
        <v>27</v>
      </c>
      <c r="O16" s="14" t="s">
        <v>122</v>
      </c>
      <c r="P16" s="14" t="s">
        <v>46</v>
      </c>
      <c r="Q16" s="14" t="s">
        <v>47</v>
      </c>
      <c r="R16" s="14" t="s">
        <v>48</v>
      </c>
      <c r="S16" s="15" t="s">
        <v>37</v>
      </c>
      <c r="T16" s="14" t="s">
        <v>131</v>
      </c>
      <c r="U16" s="14" t="s">
        <v>64</v>
      </c>
      <c r="V16" s="14" t="s">
        <v>65</v>
      </c>
      <c r="W16" s="14" t="s">
        <v>66</v>
      </c>
      <c r="X16" s="15" t="s">
        <v>43</v>
      </c>
      <c r="Z16" s="11" t="s">
        <v>27</v>
      </c>
      <c r="AA16" s="14" t="s">
        <v>122</v>
      </c>
      <c r="AB16" s="14" t="s">
        <v>46</v>
      </c>
      <c r="AC16" s="14" t="s">
        <v>47</v>
      </c>
      <c r="AD16" s="14" t="s">
        <v>48</v>
      </c>
      <c r="AE16" s="15" t="s">
        <v>37</v>
      </c>
      <c r="AF16" s="14" t="s">
        <v>131</v>
      </c>
      <c r="AG16" s="14" t="s">
        <v>64</v>
      </c>
      <c r="AH16" s="14" t="s">
        <v>65</v>
      </c>
      <c r="AI16" s="14" t="s">
        <v>66</v>
      </c>
      <c r="AJ16" s="15" t="s">
        <v>43</v>
      </c>
      <c r="AL16" s="11" t="s">
        <v>27</v>
      </c>
      <c r="AM16" s="14" t="s">
        <v>122</v>
      </c>
      <c r="AN16" s="14" t="s">
        <v>46</v>
      </c>
      <c r="AO16" s="14" t="s">
        <v>47</v>
      </c>
      <c r="AP16" s="14" t="s">
        <v>48</v>
      </c>
      <c r="AQ16" s="15" t="s">
        <v>37</v>
      </c>
      <c r="AR16" s="14" t="s">
        <v>131</v>
      </c>
      <c r="AS16" s="14" t="s">
        <v>64</v>
      </c>
      <c r="AT16" s="14" t="s">
        <v>65</v>
      </c>
      <c r="AU16" s="14" t="s">
        <v>66</v>
      </c>
      <c r="AV16" s="15" t="s">
        <v>43</v>
      </c>
      <c r="AX16" s="11" t="s">
        <v>27</v>
      </c>
      <c r="AY16" s="14" t="s">
        <v>122</v>
      </c>
      <c r="AZ16" s="14" t="s">
        <v>46</v>
      </c>
      <c r="BA16" s="14" t="s">
        <v>47</v>
      </c>
      <c r="BB16" s="14" t="s">
        <v>37</v>
      </c>
      <c r="BC16" s="15" t="s">
        <v>48</v>
      </c>
      <c r="BD16" s="14" t="s">
        <v>131</v>
      </c>
      <c r="BE16" s="14" t="s">
        <v>64</v>
      </c>
      <c r="BF16" s="14" t="s">
        <v>65</v>
      </c>
      <c r="BG16" s="14" t="s">
        <v>43</v>
      </c>
      <c r="BH16" s="15" t="s">
        <v>66</v>
      </c>
      <c r="BJ16" s="11" t="s">
        <v>27</v>
      </c>
      <c r="BK16" s="14" t="s">
        <v>122</v>
      </c>
      <c r="BL16" s="14" t="s">
        <v>46</v>
      </c>
      <c r="BM16" s="14" t="s">
        <v>47</v>
      </c>
      <c r="BN16" s="14" t="s">
        <v>48</v>
      </c>
      <c r="BO16" s="15" t="s">
        <v>37</v>
      </c>
      <c r="BP16" s="14" t="s">
        <v>131</v>
      </c>
      <c r="BQ16" s="14" t="s">
        <v>64</v>
      </c>
      <c r="BR16" s="14" t="s">
        <v>65</v>
      </c>
      <c r="BS16" s="14" t="s">
        <v>66</v>
      </c>
      <c r="BT16" s="15" t="s">
        <v>43</v>
      </c>
      <c r="BV16" s="11" t="s">
        <v>27</v>
      </c>
      <c r="BW16" s="14" t="s">
        <v>122</v>
      </c>
      <c r="BX16" s="14" t="s">
        <v>46</v>
      </c>
      <c r="BY16" s="14" t="s">
        <v>47</v>
      </c>
      <c r="BZ16" s="14" t="s">
        <v>48</v>
      </c>
      <c r="CA16" s="15" t="s">
        <v>37</v>
      </c>
      <c r="CB16" s="14" t="s">
        <v>131</v>
      </c>
      <c r="CC16" s="14" t="s">
        <v>64</v>
      </c>
      <c r="CD16" s="14" t="s">
        <v>65</v>
      </c>
      <c r="CE16" s="14" t="s">
        <v>66</v>
      </c>
      <c r="CF16" s="15" t="s">
        <v>43</v>
      </c>
      <c r="CH16" s="11" t="s">
        <v>27</v>
      </c>
      <c r="CI16" s="14" t="s">
        <v>122</v>
      </c>
      <c r="CJ16" s="14" t="s">
        <v>46</v>
      </c>
      <c r="CK16" s="14" t="s">
        <v>47</v>
      </c>
      <c r="CL16" s="14" t="s">
        <v>48</v>
      </c>
      <c r="CM16" s="15" t="s">
        <v>37</v>
      </c>
      <c r="CN16" s="14" t="s">
        <v>131</v>
      </c>
      <c r="CO16" s="14" t="s">
        <v>64</v>
      </c>
      <c r="CP16" s="14" t="s">
        <v>65</v>
      </c>
      <c r="CQ16" s="14" t="s">
        <v>66</v>
      </c>
      <c r="CR16" s="15" t="s">
        <v>43</v>
      </c>
    </row>
    <row r="17" spans="2:96" x14ac:dyDescent="0.35">
      <c r="B17" s="5" t="s">
        <v>30</v>
      </c>
      <c r="C17" s="10">
        <v>303</v>
      </c>
      <c r="D17" s="10">
        <v>25</v>
      </c>
      <c r="E17" s="10">
        <v>14</v>
      </c>
      <c r="F17" s="10">
        <v>2</v>
      </c>
      <c r="G17" s="9">
        <v>13</v>
      </c>
      <c r="H17" s="10">
        <v>84.873999999999995</v>
      </c>
      <c r="I17" s="10">
        <v>7.0030000000000001</v>
      </c>
      <c r="J17" s="10">
        <v>3.9220000000000002</v>
      </c>
      <c r="K17" s="10">
        <v>0.56000000000000005</v>
      </c>
      <c r="L17" s="9">
        <v>3.641</v>
      </c>
      <c r="N17" s="5" t="s">
        <v>30</v>
      </c>
      <c r="O17" s="10">
        <v>277</v>
      </c>
      <c r="P17" s="10">
        <v>34</v>
      </c>
      <c r="Q17" s="10">
        <v>32</v>
      </c>
      <c r="R17" s="10">
        <v>4</v>
      </c>
      <c r="S17" s="9">
        <v>9</v>
      </c>
      <c r="T17" s="10">
        <v>77.808999999999997</v>
      </c>
      <c r="U17" s="10">
        <v>9.5510000000000002</v>
      </c>
      <c r="V17" s="10">
        <v>8.9890000000000008</v>
      </c>
      <c r="W17" s="10">
        <v>1.1240000000000001</v>
      </c>
      <c r="X17" s="9">
        <v>2.528</v>
      </c>
      <c r="Z17" s="5" t="s">
        <v>30</v>
      </c>
      <c r="AA17" s="10">
        <v>268</v>
      </c>
      <c r="AB17" s="10">
        <v>41</v>
      </c>
      <c r="AC17" s="10">
        <v>34</v>
      </c>
      <c r="AD17" s="10">
        <v>3</v>
      </c>
      <c r="AE17" s="9">
        <v>11</v>
      </c>
      <c r="AF17" s="10">
        <v>75.069999999999993</v>
      </c>
      <c r="AG17" s="10">
        <v>11.484999999999999</v>
      </c>
      <c r="AH17" s="10">
        <v>9.5239999999999991</v>
      </c>
      <c r="AI17" s="10">
        <v>0.84</v>
      </c>
      <c r="AJ17" s="9">
        <v>3.081</v>
      </c>
      <c r="AL17" s="5" t="s">
        <v>30</v>
      </c>
      <c r="AM17" s="10">
        <v>257</v>
      </c>
      <c r="AN17" s="10">
        <v>46</v>
      </c>
      <c r="AO17" s="10">
        <v>39</v>
      </c>
      <c r="AP17" s="10">
        <v>3</v>
      </c>
      <c r="AQ17" s="9">
        <v>12</v>
      </c>
      <c r="AR17" s="10">
        <v>71.989000000000004</v>
      </c>
      <c r="AS17" s="10">
        <v>12.885</v>
      </c>
      <c r="AT17" s="10">
        <v>10.923999999999999</v>
      </c>
      <c r="AU17" s="10">
        <v>0.84</v>
      </c>
      <c r="AV17" s="9">
        <v>3.3610000000000002</v>
      </c>
      <c r="AX17" s="5" t="s">
        <v>30</v>
      </c>
      <c r="AY17" s="10">
        <v>296</v>
      </c>
      <c r="AZ17" s="10">
        <v>29</v>
      </c>
      <c r="BA17" s="10">
        <v>16</v>
      </c>
      <c r="BB17" s="10">
        <v>11</v>
      </c>
      <c r="BC17" s="9">
        <v>0</v>
      </c>
      <c r="BD17" s="10">
        <v>84.090999999999994</v>
      </c>
      <c r="BE17" s="10">
        <v>8.2390000000000008</v>
      </c>
      <c r="BF17" s="10">
        <v>4.5449999999999999</v>
      </c>
      <c r="BG17" s="10">
        <v>3.125</v>
      </c>
      <c r="BH17" s="9">
        <v>0</v>
      </c>
      <c r="BJ17" s="5" t="s">
        <v>30</v>
      </c>
      <c r="BK17" s="10">
        <v>284</v>
      </c>
      <c r="BL17" s="10">
        <v>24</v>
      </c>
      <c r="BM17" s="10">
        <v>34</v>
      </c>
      <c r="BN17" s="10">
        <v>4</v>
      </c>
      <c r="BO17" s="9">
        <v>11</v>
      </c>
      <c r="BP17" s="10">
        <v>79.552000000000007</v>
      </c>
      <c r="BQ17" s="10">
        <v>6.7229999999999999</v>
      </c>
      <c r="BR17" s="10">
        <v>9.5239999999999991</v>
      </c>
      <c r="BS17" s="10">
        <v>1.1200000000000001</v>
      </c>
      <c r="BT17" s="9">
        <v>3.081</v>
      </c>
      <c r="BV17" s="5" t="s">
        <v>30</v>
      </c>
      <c r="BW17" s="10">
        <v>285</v>
      </c>
      <c r="BX17" s="10">
        <v>32</v>
      </c>
      <c r="BY17" s="10">
        <v>19</v>
      </c>
      <c r="BZ17" s="10">
        <v>6</v>
      </c>
      <c r="CA17" s="9">
        <v>15</v>
      </c>
      <c r="CB17" s="10">
        <v>79.831999999999994</v>
      </c>
      <c r="CC17" s="10">
        <v>8.9640000000000004</v>
      </c>
      <c r="CD17" s="10">
        <v>5.3220000000000001</v>
      </c>
      <c r="CE17" s="10">
        <v>1.681</v>
      </c>
      <c r="CF17" s="9">
        <v>4.202</v>
      </c>
      <c r="CH17" s="5" t="s">
        <v>30</v>
      </c>
      <c r="CI17" s="10">
        <v>309</v>
      </c>
      <c r="CJ17" s="10">
        <v>23</v>
      </c>
      <c r="CK17" s="10">
        <v>14</v>
      </c>
      <c r="CL17" s="10">
        <v>1</v>
      </c>
      <c r="CM17" s="9">
        <v>11</v>
      </c>
      <c r="CN17" s="10">
        <v>86.313000000000002</v>
      </c>
      <c r="CO17" s="10">
        <v>6.4249999999999998</v>
      </c>
      <c r="CP17" s="10">
        <v>3.911</v>
      </c>
      <c r="CQ17" s="10">
        <v>0.27900000000000003</v>
      </c>
      <c r="CR17" s="9">
        <v>3.073</v>
      </c>
    </row>
    <row r="18" spans="2:96" x14ac:dyDescent="0.35">
      <c r="B18" s="5" t="s">
        <v>31</v>
      </c>
      <c r="C18" s="10">
        <v>115</v>
      </c>
      <c r="D18" s="10">
        <v>66</v>
      </c>
      <c r="E18" s="10">
        <v>110</v>
      </c>
      <c r="F18" s="10">
        <v>29</v>
      </c>
      <c r="G18" s="9">
        <v>72</v>
      </c>
      <c r="H18" s="10">
        <v>29.337</v>
      </c>
      <c r="I18" s="10">
        <v>16.837</v>
      </c>
      <c r="J18" s="10">
        <v>28.061</v>
      </c>
      <c r="K18" s="10">
        <v>7.3979999999999997</v>
      </c>
      <c r="L18" s="9">
        <v>18.367000000000001</v>
      </c>
      <c r="N18" s="5" t="s">
        <v>31</v>
      </c>
      <c r="O18" s="10">
        <v>87</v>
      </c>
      <c r="P18" s="10">
        <v>48</v>
      </c>
      <c r="Q18" s="10">
        <v>127</v>
      </c>
      <c r="R18" s="10">
        <v>73</v>
      </c>
      <c r="S18" s="9">
        <v>60</v>
      </c>
      <c r="T18" s="10">
        <v>22.024999999999999</v>
      </c>
      <c r="U18" s="10">
        <v>12.151999999999999</v>
      </c>
      <c r="V18" s="10">
        <v>32.152000000000001</v>
      </c>
      <c r="W18" s="10">
        <v>18.481000000000002</v>
      </c>
      <c r="X18" s="9">
        <v>15.19</v>
      </c>
      <c r="Z18" s="5" t="s">
        <v>31</v>
      </c>
      <c r="AA18" s="10">
        <v>83</v>
      </c>
      <c r="AB18" s="10">
        <v>60</v>
      </c>
      <c r="AC18" s="10">
        <v>115</v>
      </c>
      <c r="AD18" s="10">
        <v>79</v>
      </c>
      <c r="AE18" s="9">
        <v>58</v>
      </c>
      <c r="AF18" s="10">
        <v>21.013000000000002</v>
      </c>
      <c r="AG18" s="10">
        <v>15.19</v>
      </c>
      <c r="AH18" s="10">
        <v>29.114000000000001</v>
      </c>
      <c r="AI18" s="10">
        <v>20</v>
      </c>
      <c r="AJ18" s="9">
        <v>14.683999999999999</v>
      </c>
      <c r="AL18" s="5" t="s">
        <v>31</v>
      </c>
      <c r="AM18" s="10">
        <v>119</v>
      </c>
      <c r="AN18" s="10">
        <v>48</v>
      </c>
      <c r="AO18" s="10">
        <v>89</v>
      </c>
      <c r="AP18" s="10">
        <v>36</v>
      </c>
      <c r="AQ18" s="9">
        <v>101</v>
      </c>
      <c r="AR18" s="10">
        <v>30.28</v>
      </c>
      <c r="AS18" s="10">
        <v>12.214</v>
      </c>
      <c r="AT18" s="10">
        <v>22.646000000000001</v>
      </c>
      <c r="AU18" s="10">
        <v>9.16</v>
      </c>
      <c r="AV18" s="9">
        <v>25.7</v>
      </c>
      <c r="AX18" s="5" t="s">
        <v>31</v>
      </c>
      <c r="AY18" s="10">
        <v>105</v>
      </c>
      <c r="AZ18" s="10">
        <v>67</v>
      </c>
      <c r="BA18" s="10">
        <v>87</v>
      </c>
      <c r="BB18" s="10">
        <v>94</v>
      </c>
      <c r="BC18" s="9">
        <v>38</v>
      </c>
      <c r="BD18" s="10">
        <v>26.853999999999999</v>
      </c>
      <c r="BE18" s="10">
        <v>17.135999999999999</v>
      </c>
      <c r="BF18" s="10">
        <v>22.251000000000001</v>
      </c>
      <c r="BG18" s="10">
        <v>24.041</v>
      </c>
      <c r="BH18" s="9">
        <v>9.7189999999999994</v>
      </c>
      <c r="BJ18" s="5" t="s">
        <v>31</v>
      </c>
      <c r="BK18" s="10">
        <v>89</v>
      </c>
      <c r="BL18" s="10">
        <v>52</v>
      </c>
      <c r="BM18" s="10">
        <v>131</v>
      </c>
      <c r="BN18" s="10">
        <v>70</v>
      </c>
      <c r="BO18" s="9">
        <v>54</v>
      </c>
      <c r="BP18" s="10">
        <v>22.475000000000001</v>
      </c>
      <c r="BQ18" s="10">
        <v>13.131</v>
      </c>
      <c r="BR18" s="10">
        <v>33.081000000000003</v>
      </c>
      <c r="BS18" s="10">
        <v>17.677</v>
      </c>
      <c r="BT18" s="9">
        <v>13.635999999999999</v>
      </c>
      <c r="BV18" s="5" t="s">
        <v>31</v>
      </c>
      <c r="BW18" s="10">
        <v>93</v>
      </c>
      <c r="BX18" s="10">
        <v>45</v>
      </c>
      <c r="BY18" s="10">
        <v>114</v>
      </c>
      <c r="BZ18" s="10">
        <v>44</v>
      </c>
      <c r="CA18" s="9">
        <v>95</v>
      </c>
      <c r="CB18" s="10">
        <v>23.785</v>
      </c>
      <c r="CC18" s="10">
        <v>11.509</v>
      </c>
      <c r="CD18" s="10">
        <v>29.155999999999999</v>
      </c>
      <c r="CE18" s="10">
        <v>11.253</v>
      </c>
      <c r="CF18" s="9">
        <v>24.297000000000001</v>
      </c>
      <c r="CH18" s="5" t="s">
        <v>31</v>
      </c>
      <c r="CI18" s="10">
        <v>143</v>
      </c>
      <c r="CJ18" s="10">
        <v>57</v>
      </c>
      <c r="CK18" s="10">
        <v>96</v>
      </c>
      <c r="CL18" s="10">
        <v>42</v>
      </c>
      <c r="CM18" s="9">
        <v>55</v>
      </c>
      <c r="CN18" s="10">
        <v>36.387</v>
      </c>
      <c r="CO18" s="10">
        <v>14.504</v>
      </c>
      <c r="CP18" s="10">
        <v>24.427</v>
      </c>
      <c r="CQ18" s="10">
        <v>10.686999999999999</v>
      </c>
      <c r="CR18" s="9">
        <v>13.994999999999999</v>
      </c>
    </row>
    <row r="19" spans="2:96" x14ac:dyDescent="0.35">
      <c r="B19" s="4" t="s">
        <v>25</v>
      </c>
      <c r="C19" s="13">
        <v>418</v>
      </c>
      <c r="D19" s="13">
        <v>91</v>
      </c>
      <c r="E19" s="13">
        <v>124</v>
      </c>
      <c r="F19" s="13">
        <v>31</v>
      </c>
      <c r="G19" s="12">
        <v>85</v>
      </c>
      <c r="H19" s="13"/>
      <c r="I19" s="13"/>
      <c r="J19" s="13"/>
      <c r="K19" s="13"/>
      <c r="L19" s="12"/>
      <c r="N19" s="4" t="s">
        <v>25</v>
      </c>
      <c r="O19" s="13">
        <v>364</v>
      </c>
      <c r="P19" s="13">
        <v>82</v>
      </c>
      <c r="Q19" s="13">
        <v>159</v>
      </c>
      <c r="R19" s="13">
        <v>77</v>
      </c>
      <c r="S19" s="12">
        <v>69</v>
      </c>
      <c r="T19" s="13"/>
      <c r="U19" s="13"/>
      <c r="V19" s="13"/>
      <c r="W19" s="13"/>
      <c r="X19" s="12"/>
      <c r="Z19" s="4" t="s">
        <v>25</v>
      </c>
      <c r="AA19" s="13">
        <v>351</v>
      </c>
      <c r="AB19" s="13">
        <v>101</v>
      </c>
      <c r="AC19" s="13">
        <v>149</v>
      </c>
      <c r="AD19" s="13">
        <v>82</v>
      </c>
      <c r="AE19" s="12">
        <v>69</v>
      </c>
      <c r="AF19" s="13"/>
      <c r="AG19" s="13"/>
      <c r="AH19" s="13"/>
      <c r="AI19" s="13"/>
      <c r="AJ19" s="12"/>
      <c r="AL19" s="4" t="s">
        <v>25</v>
      </c>
      <c r="AM19" s="13">
        <v>376</v>
      </c>
      <c r="AN19" s="13">
        <v>94</v>
      </c>
      <c r="AO19" s="13">
        <v>128</v>
      </c>
      <c r="AP19" s="13">
        <v>39</v>
      </c>
      <c r="AQ19" s="12">
        <v>113</v>
      </c>
      <c r="AR19" s="13"/>
      <c r="AS19" s="13"/>
      <c r="AT19" s="13"/>
      <c r="AU19" s="13"/>
      <c r="AV19" s="12"/>
      <c r="AX19" s="4" t="s">
        <v>25</v>
      </c>
      <c r="AY19" s="13">
        <v>401</v>
      </c>
      <c r="AZ19" s="13">
        <v>96</v>
      </c>
      <c r="BA19" s="13">
        <v>103</v>
      </c>
      <c r="BB19" s="13">
        <v>105</v>
      </c>
      <c r="BC19" s="12">
        <v>38</v>
      </c>
      <c r="BD19" s="13"/>
      <c r="BE19" s="13"/>
      <c r="BF19" s="13"/>
      <c r="BG19" s="13"/>
      <c r="BH19" s="12"/>
      <c r="BJ19" s="4" t="s">
        <v>25</v>
      </c>
      <c r="BK19" s="13">
        <v>373</v>
      </c>
      <c r="BL19" s="13">
        <v>76</v>
      </c>
      <c r="BM19" s="13">
        <v>165</v>
      </c>
      <c r="BN19" s="13">
        <v>74</v>
      </c>
      <c r="BO19" s="12">
        <v>65</v>
      </c>
      <c r="BP19" s="13"/>
      <c r="BQ19" s="13"/>
      <c r="BR19" s="13"/>
      <c r="BS19" s="13"/>
      <c r="BT19" s="12"/>
      <c r="BV19" s="4" t="s">
        <v>25</v>
      </c>
      <c r="BW19" s="13">
        <v>378</v>
      </c>
      <c r="BX19" s="13">
        <v>77</v>
      </c>
      <c r="BY19" s="13">
        <v>133</v>
      </c>
      <c r="BZ19" s="13">
        <v>50</v>
      </c>
      <c r="CA19" s="12">
        <v>110</v>
      </c>
      <c r="CB19" s="13"/>
      <c r="CC19" s="13"/>
      <c r="CD19" s="13"/>
      <c r="CE19" s="13"/>
      <c r="CF19" s="12"/>
      <c r="CH19" s="4" t="s">
        <v>25</v>
      </c>
      <c r="CI19" s="13">
        <v>452</v>
      </c>
      <c r="CJ19" s="13">
        <v>80</v>
      </c>
      <c r="CK19" s="13">
        <v>110</v>
      </c>
      <c r="CL19" s="13">
        <v>43</v>
      </c>
      <c r="CM19" s="12">
        <v>66</v>
      </c>
      <c r="CN19" s="13"/>
      <c r="CO19" s="13"/>
      <c r="CP19" s="13"/>
      <c r="CQ19" s="13"/>
      <c r="CR19" s="12"/>
    </row>
  </sheetData>
  <mergeCells count="24">
    <mergeCell ref="BV14:CF14"/>
    <mergeCell ref="BW15:CA15"/>
    <mergeCell ref="CB15:CF15"/>
    <mergeCell ref="CH14:CR14"/>
    <mergeCell ref="CI15:CM15"/>
    <mergeCell ref="CN15:CR15"/>
    <mergeCell ref="AX14:BH14"/>
    <mergeCell ref="AY15:BC15"/>
    <mergeCell ref="BD15:BH15"/>
    <mergeCell ref="BJ14:BT14"/>
    <mergeCell ref="BK15:BO15"/>
    <mergeCell ref="BP15:BT15"/>
    <mergeCell ref="Z14:AJ14"/>
    <mergeCell ref="AA15:AE15"/>
    <mergeCell ref="AF15:AJ15"/>
    <mergeCell ref="AL14:AV14"/>
    <mergeCell ref="AM15:AQ15"/>
    <mergeCell ref="AR15:AV15"/>
    <mergeCell ref="B14:L14"/>
    <mergeCell ref="C15:G15"/>
    <mergeCell ref="H15:L15"/>
    <mergeCell ref="N14:X14"/>
    <mergeCell ref="O15:S15"/>
    <mergeCell ref="T15:X1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11"/>
  <dimension ref="A1:J16"/>
  <sheetViews>
    <sheetView workbookViewId="0"/>
  </sheetViews>
  <sheetFormatPr defaultColWidth="10.81640625" defaultRowHeight="14.5" x14ac:dyDescent="0.35"/>
  <sheetData>
    <row r="1" spans="1:10" x14ac:dyDescent="0.35">
      <c r="A1" s="1" t="s">
        <v>132</v>
      </c>
    </row>
    <row r="2" spans="1:10" x14ac:dyDescent="0.35">
      <c r="A2" s="22" t="str">
        <f>HYPERLINK("#'Contents'!A1","Contents")</f>
        <v>Contents</v>
      </c>
      <c r="B2" s="22" t="str">
        <f>HYPERLINK("#'Sheet 9'!A1","Sheet.9")</f>
        <v>Sheet.9</v>
      </c>
      <c r="C2" s="22" t="str">
        <f>HYPERLINK("#'Sheet 11'!A1","Sheet.11")</f>
        <v>Sheet.11</v>
      </c>
    </row>
    <row r="4" spans="1:10" x14ac:dyDescent="0.35">
      <c r="B4" s="3" t="s">
        <v>20</v>
      </c>
      <c r="C4" s="2" t="s">
        <v>21</v>
      </c>
      <c r="D4" s="6" t="s">
        <v>22</v>
      </c>
    </row>
    <row r="5" spans="1:10" x14ac:dyDescent="0.35">
      <c r="B5" s="5" t="s">
        <v>45</v>
      </c>
      <c r="C5" s="10">
        <v>321</v>
      </c>
      <c r="D5" s="9">
        <v>42.573</v>
      </c>
    </row>
    <row r="6" spans="1:10" x14ac:dyDescent="0.35">
      <c r="B6" s="5" t="s">
        <v>46</v>
      </c>
      <c r="C6" s="10">
        <v>240</v>
      </c>
      <c r="D6" s="9">
        <v>31.83</v>
      </c>
    </row>
    <row r="7" spans="1:10" x14ac:dyDescent="0.35">
      <c r="B7" s="5" t="s">
        <v>47</v>
      </c>
      <c r="C7" s="10">
        <v>164</v>
      </c>
      <c r="D7" s="9">
        <v>21.751000000000001</v>
      </c>
    </row>
    <row r="8" spans="1:10" x14ac:dyDescent="0.35">
      <c r="B8" s="5" t="s">
        <v>48</v>
      </c>
      <c r="C8" s="10">
        <v>29</v>
      </c>
      <c r="D8" s="9">
        <v>3.8460000000000001</v>
      </c>
    </row>
    <row r="9" spans="1:10" x14ac:dyDescent="0.35">
      <c r="B9" s="4" t="s">
        <v>25</v>
      </c>
      <c r="C9" s="7">
        <v>754</v>
      </c>
      <c r="D9" s="8"/>
    </row>
    <row r="11" spans="1:10" x14ac:dyDescent="0.35">
      <c r="B11" s="25" t="s">
        <v>132</v>
      </c>
      <c r="C11" s="26"/>
      <c r="D11" s="26"/>
      <c r="E11" s="26"/>
      <c r="F11" s="27"/>
      <c r="G11" s="26"/>
      <c r="H11" s="26"/>
      <c r="I11" s="26"/>
      <c r="J11" s="27"/>
    </row>
    <row r="12" spans="1:10" x14ac:dyDescent="0.35">
      <c r="B12" s="16" t="s">
        <v>78</v>
      </c>
      <c r="C12" s="28" t="s">
        <v>21</v>
      </c>
      <c r="D12" s="28"/>
      <c r="E12" s="28"/>
      <c r="F12" s="29"/>
      <c r="G12" s="28" t="s">
        <v>22</v>
      </c>
      <c r="H12" s="28"/>
      <c r="I12" s="28"/>
      <c r="J12" s="29"/>
    </row>
    <row r="13" spans="1:10" x14ac:dyDescent="0.35">
      <c r="B13" s="11" t="s">
        <v>27</v>
      </c>
      <c r="C13" s="14" t="s">
        <v>45</v>
      </c>
      <c r="D13" s="14" t="s">
        <v>46</v>
      </c>
      <c r="E13" s="14" t="s">
        <v>47</v>
      </c>
      <c r="F13" s="15" t="s">
        <v>48</v>
      </c>
      <c r="G13" s="14" t="s">
        <v>63</v>
      </c>
      <c r="H13" s="14" t="s">
        <v>64</v>
      </c>
      <c r="I13" s="14" t="s">
        <v>65</v>
      </c>
      <c r="J13" s="15" t="s">
        <v>66</v>
      </c>
    </row>
    <row r="14" spans="1:10" x14ac:dyDescent="0.35">
      <c r="B14" s="5" t="s">
        <v>30</v>
      </c>
      <c r="C14" s="10">
        <v>220</v>
      </c>
      <c r="D14" s="10">
        <v>95</v>
      </c>
      <c r="E14" s="10">
        <v>37</v>
      </c>
      <c r="F14" s="9">
        <v>5</v>
      </c>
      <c r="G14" s="10">
        <v>61.625</v>
      </c>
      <c r="H14" s="10">
        <v>26.611000000000001</v>
      </c>
      <c r="I14" s="10">
        <v>10.364000000000001</v>
      </c>
      <c r="J14" s="9">
        <v>1.401</v>
      </c>
    </row>
    <row r="15" spans="1:10" x14ac:dyDescent="0.35">
      <c r="B15" s="5" t="s">
        <v>31</v>
      </c>
      <c r="C15" s="10">
        <v>101</v>
      </c>
      <c r="D15" s="10">
        <v>144</v>
      </c>
      <c r="E15" s="10">
        <v>127</v>
      </c>
      <c r="F15" s="9">
        <v>24</v>
      </c>
      <c r="G15" s="10">
        <v>25.504999999999999</v>
      </c>
      <c r="H15" s="10">
        <v>36.363999999999997</v>
      </c>
      <c r="I15" s="10">
        <v>32.070999999999998</v>
      </c>
      <c r="J15" s="9">
        <v>6.0609999999999999</v>
      </c>
    </row>
    <row r="16" spans="1:10" x14ac:dyDescent="0.35">
      <c r="B16" s="4" t="s">
        <v>25</v>
      </c>
      <c r="C16" s="13">
        <v>321</v>
      </c>
      <c r="D16" s="13">
        <v>239</v>
      </c>
      <c r="E16" s="13">
        <v>164</v>
      </c>
      <c r="F16" s="12">
        <v>29</v>
      </c>
      <c r="G16" s="13"/>
      <c r="H16" s="13"/>
      <c r="I16" s="13"/>
      <c r="J16" s="12"/>
    </row>
  </sheetData>
  <mergeCells count="3"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2"/>
  <dimension ref="A1:J16"/>
  <sheetViews>
    <sheetView workbookViewId="0">
      <selection activeCell="A2" sqref="A2"/>
    </sheetView>
  </sheetViews>
  <sheetFormatPr defaultColWidth="10.81640625" defaultRowHeight="14.5" x14ac:dyDescent="0.35"/>
  <sheetData>
    <row r="1" spans="1:10" x14ac:dyDescent="0.35">
      <c r="A1" s="1" t="s">
        <v>133</v>
      </c>
    </row>
    <row r="2" spans="1:10" x14ac:dyDescent="0.35">
      <c r="A2" s="22" t="str">
        <f>HYPERLINK("#'Contents'!A1","Contents")</f>
        <v>Contents</v>
      </c>
      <c r="B2" s="22" t="str">
        <f>HYPERLINK("#'Sheet 10'!A1","Sheet.10")</f>
        <v>Sheet.10</v>
      </c>
      <c r="C2" s="22" t="str">
        <f>HYPERLINK("#'Sheet 12'!A1","Sheet.12")</f>
        <v>Sheet.12</v>
      </c>
    </row>
    <row r="4" spans="1:10" x14ac:dyDescent="0.35">
      <c r="B4" s="3" t="s">
        <v>20</v>
      </c>
      <c r="C4" s="2" t="s">
        <v>21</v>
      </c>
      <c r="D4" s="6" t="s">
        <v>22</v>
      </c>
    </row>
    <row r="5" spans="1:10" x14ac:dyDescent="0.35">
      <c r="B5" s="5" t="s">
        <v>45</v>
      </c>
      <c r="C5" s="10">
        <v>348</v>
      </c>
      <c r="D5" s="9">
        <v>46.093000000000004</v>
      </c>
    </row>
    <row r="6" spans="1:10" x14ac:dyDescent="0.35">
      <c r="B6" s="5" t="s">
        <v>46</v>
      </c>
      <c r="C6" s="10">
        <v>186</v>
      </c>
      <c r="D6" s="9">
        <v>24.635999999999999</v>
      </c>
    </row>
    <row r="7" spans="1:10" x14ac:dyDescent="0.35">
      <c r="B7" s="5" t="s">
        <v>47</v>
      </c>
      <c r="C7" s="10">
        <v>172</v>
      </c>
      <c r="D7" s="9">
        <v>22.780999999999999</v>
      </c>
    </row>
    <row r="8" spans="1:10" x14ac:dyDescent="0.35">
      <c r="B8" s="5" t="s">
        <v>48</v>
      </c>
      <c r="C8" s="10">
        <v>49</v>
      </c>
      <c r="D8" s="9">
        <v>6.49</v>
      </c>
    </row>
    <row r="9" spans="1:10" x14ac:dyDescent="0.35">
      <c r="B9" s="4" t="s">
        <v>25</v>
      </c>
      <c r="C9" s="7">
        <v>755</v>
      </c>
      <c r="D9" s="8"/>
    </row>
    <row r="11" spans="1:10" x14ac:dyDescent="0.35">
      <c r="B11" s="25" t="s">
        <v>133</v>
      </c>
      <c r="C11" s="26"/>
      <c r="D11" s="26"/>
      <c r="E11" s="26"/>
      <c r="F11" s="27"/>
      <c r="G11" s="26"/>
      <c r="H11" s="26"/>
      <c r="I11" s="26"/>
      <c r="J11" s="27"/>
    </row>
    <row r="12" spans="1:10" x14ac:dyDescent="0.35">
      <c r="B12" s="16" t="s">
        <v>78</v>
      </c>
      <c r="C12" s="28" t="s">
        <v>21</v>
      </c>
      <c r="D12" s="28"/>
      <c r="E12" s="28"/>
      <c r="F12" s="29"/>
      <c r="G12" s="28" t="s">
        <v>22</v>
      </c>
      <c r="H12" s="28"/>
      <c r="I12" s="28"/>
      <c r="J12" s="29"/>
    </row>
    <row r="13" spans="1:10" x14ac:dyDescent="0.35">
      <c r="B13" s="11" t="s">
        <v>27</v>
      </c>
      <c r="C13" s="14" t="s">
        <v>45</v>
      </c>
      <c r="D13" s="14" t="s">
        <v>46</v>
      </c>
      <c r="E13" s="14" t="s">
        <v>47</v>
      </c>
      <c r="F13" s="15" t="s">
        <v>48</v>
      </c>
      <c r="G13" s="14" t="s">
        <v>63</v>
      </c>
      <c r="H13" s="14" t="s">
        <v>64</v>
      </c>
      <c r="I13" s="14" t="s">
        <v>65</v>
      </c>
      <c r="J13" s="15" t="s">
        <v>66</v>
      </c>
    </row>
    <row r="14" spans="1:10" x14ac:dyDescent="0.35">
      <c r="B14" s="5" t="s">
        <v>30</v>
      </c>
      <c r="C14" s="10">
        <v>248</v>
      </c>
      <c r="D14" s="10">
        <v>73</v>
      </c>
      <c r="E14" s="10">
        <v>31</v>
      </c>
      <c r="F14" s="9">
        <v>6</v>
      </c>
      <c r="G14" s="10">
        <v>69.274000000000001</v>
      </c>
      <c r="H14" s="10">
        <v>20.390999999999998</v>
      </c>
      <c r="I14" s="10">
        <v>8.6590000000000007</v>
      </c>
      <c r="J14" s="9">
        <v>1.6759999999999999</v>
      </c>
    </row>
    <row r="15" spans="1:10" x14ac:dyDescent="0.35">
      <c r="B15" s="5" t="s">
        <v>31</v>
      </c>
      <c r="C15" s="10">
        <v>100</v>
      </c>
      <c r="D15" s="10">
        <v>112</v>
      </c>
      <c r="E15" s="10">
        <v>141</v>
      </c>
      <c r="F15" s="9">
        <v>43</v>
      </c>
      <c r="G15" s="10">
        <v>25.253</v>
      </c>
      <c r="H15" s="10">
        <v>28.283000000000001</v>
      </c>
      <c r="I15" s="10">
        <v>35.606000000000002</v>
      </c>
      <c r="J15" s="9">
        <v>10.859</v>
      </c>
    </row>
    <row r="16" spans="1:10" x14ac:dyDescent="0.35">
      <c r="B16" s="4" t="s">
        <v>25</v>
      </c>
      <c r="C16" s="13">
        <v>348</v>
      </c>
      <c r="D16" s="13">
        <v>185</v>
      </c>
      <c r="E16" s="13">
        <v>172</v>
      </c>
      <c r="F16" s="12">
        <v>49</v>
      </c>
      <c r="G16" s="13"/>
      <c r="H16" s="13"/>
      <c r="I16" s="13"/>
      <c r="J16" s="12"/>
    </row>
  </sheetData>
  <mergeCells count="3"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3"/>
  <dimension ref="A1:AX16"/>
  <sheetViews>
    <sheetView workbookViewId="0">
      <selection activeCell="B2" sqref="B2"/>
    </sheetView>
  </sheetViews>
  <sheetFormatPr defaultColWidth="10.81640625" defaultRowHeight="14.5" x14ac:dyDescent="0.35"/>
  <sheetData>
    <row r="1" spans="1:50" x14ac:dyDescent="0.35">
      <c r="A1" s="1" t="s">
        <v>134</v>
      </c>
    </row>
    <row r="2" spans="1:50" x14ac:dyDescent="0.35">
      <c r="A2" s="22" t="str">
        <f>HYPERLINK("#'Contents'!A1","Contents")</f>
        <v>Contents</v>
      </c>
      <c r="B2" s="22" t="str">
        <f>HYPERLINK("#'Sheet 11'!A1","Sheet.11")</f>
        <v>Sheet.11</v>
      </c>
      <c r="C2" s="22" t="str">
        <f>HYPERLINK("#'Sheet 13'!A1","Sheet.13")</f>
        <v>Sheet.13</v>
      </c>
    </row>
    <row r="4" spans="1:50" x14ac:dyDescent="0.35">
      <c r="B4" s="3" t="s">
        <v>21</v>
      </c>
      <c r="C4" s="2" t="s">
        <v>45</v>
      </c>
      <c r="D4" s="2" t="s">
        <v>46</v>
      </c>
      <c r="E4" s="2" t="s">
        <v>47</v>
      </c>
      <c r="F4" s="2" t="s">
        <v>48</v>
      </c>
      <c r="G4" s="6" t="s">
        <v>25</v>
      </c>
      <c r="I4" s="3" t="s">
        <v>22</v>
      </c>
      <c r="J4" s="2" t="s">
        <v>45</v>
      </c>
      <c r="K4" s="2" t="s">
        <v>46</v>
      </c>
      <c r="L4" s="2" t="s">
        <v>47</v>
      </c>
      <c r="M4" s="6" t="s">
        <v>48</v>
      </c>
    </row>
    <row r="5" spans="1:50" x14ac:dyDescent="0.35">
      <c r="B5" s="5" t="s">
        <v>135</v>
      </c>
      <c r="C5" s="10">
        <v>525</v>
      </c>
      <c r="D5" s="10">
        <v>122</v>
      </c>
      <c r="E5" s="10">
        <v>82</v>
      </c>
      <c r="F5" s="10">
        <v>19</v>
      </c>
      <c r="G5" s="9">
        <v>748</v>
      </c>
      <c r="I5" s="5" t="s">
        <v>135</v>
      </c>
      <c r="J5" s="10">
        <v>70.186999999999998</v>
      </c>
      <c r="K5" s="10">
        <v>16.309999999999999</v>
      </c>
      <c r="L5" s="10">
        <v>10.962999999999999</v>
      </c>
      <c r="M5" s="9">
        <v>2.54</v>
      </c>
    </row>
    <row r="6" spans="1:50" x14ac:dyDescent="0.35">
      <c r="B6" s="5" t="s">
        <v>136</v>
      </c>
      <c r="C6" s="10">
        <v>616</v>
      </c>
      <c r="D6" s="10">
        <v>75</v>
      </c>
      <c r="E6" s="10">
        <v>46</v>
      </c>
      <c r="F6" s="10">
        <v>9</v>
      </c>
      <c r="G6" s="9">
        <v>746</v>
      </c>
      <c r="I6" s="5" t="s">
        <v>136</v>
      </c>
      <c r="J6" s="10">
        <v>82.573999999999998</v>
      </c>
      <c r="K6" s="10">
        <v>10.054</v>
      </c>
      <c r="L6" s="10">
        <v>6.1660000000000004</v>
      </c>
      <c r="M6" s="9">
        <v>1.206</v>
      </c>
    </row>
    <row r="7" spans="1:50" x14ac:dyDescent="0.35">
      <c r="B7" s="5" t="s">
        <v>137</v>
      </c>
      <c r="C7" s="10">
        <v>503</v>
      </c>
      <c r="D7" s="10">
        <v>126</v>
      </c>
      <c r="E7" s="10">
        <v>97</v>
      </c>
      <c r="F7" s="10">
        <v>21</v>
      </c>
      <c r="G7" s="9">
        <v>747</v>
      </c>
      <c r="I7" s="5" t="s">
        <v>137</v>
      </c>
      <c r="J7" s="10">
        <v>67.335999999999999</v>
      </c>
      <c r="K7" s="10">
        <v>16.867000000000001</v>
      </c>
      <c r="L7" s="10">
        <v>12.984999999999999</v>
      </c>
      <c r="M7" s="9">
        <v>2.8109999999999999</v>
      </c>
    </row>
    <row r="8" spans="1:50" x14ac:dyDescent="0.35">
      <c r="B8" s="5" t="s">
        <v>138</v>
      </c>
      <c r="C8" s="10">
        <v>492</v>
      </c>
      <c r="D8" s="10">
        <v>97</v>
      </c>
      <c r="E8" s="10">
        <v>107</v>
      </c>
      <c r="F8" s="10">
        <v>48</v>
      </c>
      <c r="G8" s="9">
        <v>744</v>
      </c>
      <c r="I8" s="5" t="s">
        <v>138</v>
      </c>
      <c r="J8" s="10">
        <v>66.129000000000005</v>
      </c>
      <c r="K8" s="10">
        <v>13.038</v>
      </c>
      <c r="L8" s="10">
        <v>14.382</v>
      </c>
      <c r="M8" s="9">
        <v>6.452</v>
      </c>
    </row>
    <row r="9" spans="1:50" x14ac:dyDescent="0.35">
      <c r="B9" s="19" t="s">
        <v>139</v>
      </c>
      <c r="C9" s="21">
        <v>339</v>
      </c>
      <c r="D9" s="21">
        <v>203</v>
      </c>
      <c r="E9" s="21">
        <v>168</v>
      </c>
      <c r="F9" s="21">
        <v>36</v>
      </c>
      <c r="G9" s="20">
        <v>746</v>
      </c>
      <c r="I9" s="19" t="s">
        <v>139</v>
      </c>
      <c r="J9" s="21">
        <v>45.442</v>
      </c>
      <c r="K9" s="21">
        <v>27.212</v>
      </c>
      <c r="L9" s="21">
        <v>22.52</v>
      </c>
      <c r="M9" s="20">
        <v>4.8259999999999996</v>
      </c>
    </row>
    <row r="11" spans="1:50" x14ac:dyDescent="0.35">
      <c r="B11" s="25" t="s">
        <v>135</v>
      </c>
      <c r="C11" s="26"/>
      <c r="D11" s="26"/>
      <c r="E11" s="26"/>
      <c r="F11" s="27"/>
      <c r="G11" s="26"/>
      <c r="H11" s="26"/>
      <c r="I11" s="26"/>
      <c r="J11" s="27"/>
      <c r="L11" s="25" t="s">
        <v>136</v>
      </c>
      <c r="M11" s="26"/>
      <c r="N11" s="26"/>
      <c r="O11" s="26"/>
      <c r="P11" s="27"/>
      <c r="Q11" s="26"/>
      <c r="R11" s="26"/>
      <c r="S11" s="26"/>
      <c r="T11" s="27"/>
      <c r="V11" s="25" t="s">
        <v>137</v>
      </c>
      <c r="W11" s="26"/>
      <c r="X11" s="26"/>
      <c r="Y11" s="26"/>
      <c r="Z11" s="27"/>
      <c r="AA11" s="26"/>
      <c r="AB11" s="26"/>
      <c r="AC11" s="26"/>
      <c r="AD11" s="27"/>
      <c r="AF11" s="25" t="s">
        <v>138</v>
      </c>
      <c r="AG11" s="26"/>
      <c r="AH11" s="26"/>
      <c r="AI11" s="26"/>
      <c r="AJ11" s="27"/>
      <c r="AK11" s="26"/>
      <c r="AL11" s="26"/>
      <c r="AM11" s="26"/>
      <c r="AN11" s="27"/>
      <c r="AP11" s="25" t="s">
        <v>139</v>
      </c>
      <c r="AQ11" s="26"/>
      <c r="AR11" s="26"/>
      <c r="AS11" s="26"/>
      <c r="AT11" s="27"/>
      <c r="AU11" s="26"/>
      <c r="AV11" s="26"/>
      <c r="AW11" s="26"/>
      <c r="AX11" s="27"/>
    </row>
    <row r="12" spans="1:50" x14ac:dyDescent="0.35">
      <c r="B12" s="16" t="s">
        <v>78</v>
      </c>
      <c r="C12" s="28" t="s">
        <v>21</v>
      </c>
      <c r="D12" s="28"/>
      <c r="E12" s="28"/>
      <c r="F12" s="29"/>
      <c r="G12" s="28" t="s">
        <v>22</v>
      </c>
      <c r="H12" s="28"/>
      <c r="I12" s="28"/>
      <c r="J12" s="29"/>
      <c r="L12" s="16" t="s">
        <v>78</v>
      </c>
      <c r="M12" s="28" t="s">
        <v>21</v>
      </c>
      <c r="N12" s="28"/>
      <c r="O12" s="28"/>
      <c r="P12" s="29"/>
      <c r="Q12" s="28" t="s">
        <v>22</v>
      </c>
      <c r="R12" s="28"/>
      <c r="S12" s="28"/>
      <c r="T12" s="29"/>
      <c r="V12" s="16" t="s">
        <v>78</v>
      </c>
      <c r="W12" s="28" t="s">
        <v>21</v>
      </c>
      <c r="X12" s="28"/>
      <c r="Y12" s="28"/>
      <c r="Z12" s="29"/>
      <c r="AA12" s="28" t="s">
        <v>22</v>
      </c>
      <c r="AB12" s="28"/>
      <c r="AC12" s="28"/>
      <c r="AD12" s="29"/>
      <c r="AF12" s="16" t="s">
        <v>78</v>
      </c>
      <c r="AG12" s="28" t="s">
        <v>21</v>
      </c>
      <c r="AH12" s="28"/>
      <c r="AI12" s="28"/>
      <c r="AJ12" s="29"/>
      <c r="AK12" s="28" t="s">
        <v>22</v>
      </c>
      <c r="AL12" s="28"/>
      <c r="AM12" s="28"/>
      <c r="AN12" s="29"/>
      <c r="AP12" s="16" t="s">
        <v>78</v>
      </c>
      <c r="AQ12" s="28" t="s">
        <v>21</v>
      </c>
      <c r="AR12" s="28"/>
      <c r="AS12" s="28"/>
      <c r="AT12" s="29"/>
      <c r="AU12" s="28" t="s">
        <v>22</v>
      </c>
      <c r="AV12" s="28"/>
      <c r="AW12" s="28"/>
      <c r="AX12" s="29"/>
    </row>
    <row r="13" spans="1:50" x14ac:dyDescent="0.35">
      <c r="B13" s="11" t="s">
        <v>27</v>
      </c>
      <c r="C13" s="14" t="s">
        <v>45</v>
      </c>
      <c r="D13" s="14" t="s">
        <v>46</v>
      </c>
      <c r="E13" s="14" t="s">
        <v>47</v>
      </c>
      <c r="F13" s="15" t="s">
        <v>48</v>
      </c>
      <c r="G13" s="14" t="s">
        <v>63</v>
      </c>
      <c r="H13" s="14" t="s">
        <v>64</v>
      </c>
      <c r="I13" s="14" t="s">
        <v>65</v>
      </c>
      <c r="J13" s="15" t="s">
        <v>66</v>
      </c>
      <c r="L13" s="11" t="s">
        <v>27</v>
      </c>
      <c r="M13" s="14" t="s">
        <v>45</v>
      </c>
      <c r="N13" s="14" t="s">
        <v>46</v>
      </c>
      <c r="O13" s="14" t="s">
        <v>47</v>
      </c>
      <c r="P13" s="15" t="s">
        <v>48</v>
      </c>
      <c r="Q13" s="14" t="s">
        <v>63</v>
      </c>
      <c r="R13" s="14" t="s">
        <v>64</v>
      </c>
      <c r="S13" s="14" t="s">
        <v>65</v>
      </c>
      <c r="T13" s="15" t="s">
        <v>66</v>
      </c>
      <c r="V13" s="11" t="s">
        <v>27</v>
      </c>
      <c r="W13" s="14" t="s">
        <v>45</v>
      </c>
      <c r="X13" s="14" t="s">
        <v>46</v>
      </c>
      <c r="Y13" s="14" t="s">
        <v>47</v>
      </c>
      <c r="Z13" s="15" t="s">
        <v>48</v>
      </c>
      <c r="AA13" s="14" t="s">
        <v>63</v>
      </c>
      <c r="AB13" s="14" t="s">
        <v>64</v>
      </c>
      <c r="AC13" s="14" t="s">
        <v>65</v>
      </c>
      <c r="AD13" s="15" t="s">
        <v>66</v>
      </c>
      <c r="AF13" s="11" t="s">
        <v>27</v>
      </c>
      <c r="AG13" s="14" t="s">
        <v>45</v>
      </c>
      <c r="AH13" s="14" t="s">
        <v>46</v>
      </c>
      <c r="AI13" s="14" t="s">
        <v>47</v>
      </c>
      <c r="AJ13" s="15" t="s">
        <v>48</v>
      </c>
      <c r="AK13" s="14" t="s">
        <v>63</v>
      </c>
      <c r="AL13" s="14" t="s">
        <v>64</v>
      </c>
      <c r="AM13" s="14" t="s">
        <v>65</v>
      </c>
      <c r="AN13" s="15" t="s">
        <v>66</v>
      </c>
      <c r="AP13" s="11" t="s">
        <v>27</v>
      </c>
      <c r="AQ13" s="14" t="s">
        <v>45</v>
      </c>
      <c r="AR13" s="14" t="s">
        <v>46</v>
      </c>
      <c r="AS13" s="14" t="s">
        <v>47</v>
      </c>
      <c r="AT13" s="15" t="s">
        <v>48</v>
      </c>
      <c r="AU13" s="14" t="s">
        <v>63</v>
      </c>
      <c r="AV13" s="14" t="s">
        <v>64</v>
      </c>
      <c r="AW13" s="14" t="s">
        <v>65</v>
      </c>
      <c r="AX13" s="15" t="s">
        <v>66</v>
      </c>
    </row>
    <row r="14" spans="1:50" x14ac:dyDescent="0.35">
      <c r="B14" s="5" t="s">
        <v>30</v>
      </c>
      <c r="C14" s="10">
        <v>294</v>
      </c>
      <c r="D14" s="10">
        <v>40</v>
      </c>
      <c r="E14" s="10">
        <v>16</v>
      </c>
      <c r="F14" s="9">
        <v>4</v>
      </c>
      <c r="G14" s="10">
        <v>83.051000000000002</v>
      </c>
      <c r="H14" s="10">
        <v>11.298999999999999</v>
      </c>
      <c r="I14" s="10">
        <v>4.5199999999999996</v>
      </c>
      <c r="J14" s="9">
        <v>1.1299999999999999</v>
      </c>
      <c r="L14" s="5" t="s">
        <v>30</v>
      </c>
      <c r="M14" s="10">
        <v>319</v>
      </c>
      <c r="N14" s="10">
        <v>24</v>
      </c>
      <c r="O14" s="10">
        <v>7</v>
      </c>
      <c r="P14" s="9">
        <v>3</v>
      </c>
      <c r="Q14" s="10">
        <v>90.367999999999995</v>
      </c>
      <c r="R14" s="10">
        <v>6.7990000000000004</v>
      </c>
      <c r="S14" s="10">
        <v>1.9830000000000001</v>
      </c>
      <c r="T14" s="9">
        <v>0.85</v>
      </c>
      <c r="V14" s="5" t="s">
        <v>30</v>
      </c>
      <c r="W14" s="10">
        <v>287</v>
      </c>
      <c r="X14" s="10">
        <v>44</v>
      </c>
      <c r="Y14" s="10">
        <v>19</v>
      </c>
      <c r="Z14" s="9">
        <v>4</v>
      </c>
      <c r="AA14" s="10">
        <v>81.072999999999993</v>
      </c>
      <c r="AB14" s="10">
        <v>12.429</v>
      </c>
      <c r="AC14" s="10">
        <v>5.367</v>
      </c>
      <c r="AD14" s="9">
        <v>1.1299999999999999</v>
      </c>
      <c r="AF14" s="5" t="s">
        <v>30</v>
      </c>
      <c r="AG14" s="10">
        <v>323</v>
      </c>
      <c r="AH14" s="10">
        <v>19</v>
      </c>
      <c r="AI14" s="10">
        <v>10</v>
      </c>
      <c r="AJ14" s="9">
        <v>0</v>
      </c>
      <c r="AK14" s="10">
        <v>91.760999999999996</v>
      </c>
      <c r="AL14" s="10">
        <v>5.3979999999999997</v>
      </c>
      <c r="AM14" s="10">
        <v>2.8410000000000002</v>
      </c>
      <c r="AN14" s="9">
        <v>0</v>
      </c>
      <c r="AP14" s="5" t="s">
        <v>30</v>
      </c>
      <c r="AQ14" s="10">
        <v>219</v>
      </c>
      <c r="AR14" s="10">
        <v>83</v>
      </c>
      <c r="AS14" s="10">
        <v>43</v>
      </c>
      <c r="AT14" s="9">
        <v>7</v>
      </c>
      <c r="AU14" s="10">
        <v>62.216000000000001</v>
      </c>
      <c r="AV14" s="10">
        <v>23.58</v>
      </c>
      <c r="AW14" s="10">
        <v>12.215999999999999</v>
      </c>
      <c r="AX14" s="9">
        <v>1.9890000000000001</v>
      </c>
    </row>
    <row r="15" spans="1:50" x14ac:dyDescent="0.35">
      <c r="B15" s="5" t="s">
        <v>31</v>
      </c>
      <c r="C15" s="10">
        <v>230</v>
      </c>
      <c r="D15" s="10">
        <v>82</v>
      </c>
      <c r="E15" s="10">
        <v>66</v>
      </c>
      <c r="F15" s="9">
        <v>15</v>
      </c>
      <c r="G15" s="10">
        <v>58.524000000000001</v>
      </c>
      <c r="H15" s="10">
        <v>20.864999999999998</v>
      </c>
      <c r="I15" s="10">
        <v>16.794</v>
      </c>
      <c r="J15" s="9">
        <v>3.8170000000000002</v>
      </c>
      <c r="L15" s="5" t="s">
        <v>31</v>
      </c>
      <c r="M15" s="10">
        <v>296</v>
      </c>
      <c r="N15" s="10">
        <v>51</v>
      </c>
      <c r="O15" s="10">
        <v>39</v>
      </c>
      <c r="P15" s="9">
        <v>6</v>
      </c>
      <c r="Q15" s="10">
        <v>75.510000000000005</v>
      </c>
      <c r="R15" s="10">
        <v>13.01</v>
      </c>
      <c r="S15" s="10">
        <v>9.9489999999999998</v>
      </c>
      <c r="T15" s="9">
        <v>1.5309999999999999</v>
      </c>
      <c r="V15" s="5" t="s">
        <v>31</v>
      </c>
      <c r="W15" s="10">
        <v>215</v>
      </c>
      <c r="X15" s="10">
        <v>82</v>
      </c>
      <c r="Y15" s="10">
        <v>78</v>
      </c>
      <c r="Z15" s="9">
        <v>17</v>
      </c>
      <c r="AA15" s="10">
        <v>54.847000000000001</v>
      </c>
      <c r="AB15" s="10">
        <v>20.917999999999999</v>
      </c>
      <c r="AC15" s="10">
        <v>19.898</v>
      </c>
      <c r="AD15" s="9">
        <v>4.3369999999999997</v>
      </c>
      <c r="AF15" s="5" t="s">
        <v>31</v>
      </c>
      <c r="AG15" s="10">
        <v>168</v>
      </c>
      <c r="AH15" s="10">
        <v>78</v>
      </c>
      <c r="AI15" s="10">
        <v>97</v>
      </c>
      <c r="AJ15" s="9">
        <v>48</v>
      </c>
      <c r="AK15" s="10">
        <v>42.966999999999999</v>
      </c>
      <c r="AL15" s="10">
        <v>19.949000000000002</v>
      </c>
      <c r="AM15" s="10">
        <v>24.808</v>
      </c>
      <c r="AN15" s="9">
        <v>12.276</v>
      </c>
      <c r="AP15" s="5" t="s">
        <v>31</v>
      </c>
      <c r="AQ15" s="10">
        <v>120</v>
      </c>
      <c r="AR15" s="10">
        <v>119</v>
      </c>
      <c r="AS15" s="10">
        <v>125</v>
      </c>
      <c r="AT15" s="9">
        <v>29</v>
      </c>
      <c r="AU15" s="10">
        <v>30.533999999999999</v>
      </c>
      <c r="AV15" s="10">
        <v>30.28</v>
      </c>
      <c r="AW15" s="10">
        <v>31.806999999999999</v>
      </c>
      <c r="AX15" s="9">
        <v>7.3789999999999996</v>
      </c>
    </row>
    <row r="16" spans="1:50" x14ac:dyDescent="0.35">
      <c r="B16" s="4" t="s">
        <v>25</v>
      </c>
      <c r="C16" s="13">
        <v>524</v>
      </c>
      <c r="D16" s="13">
        <v>122</v>
      </c>
      <c r="E16" s="13">
        <v>82</v>
      </c>
      <c r="F16" s="12">
        <v>19</v>
      </c>
      <c r="G16" s="13"/>
      <c r="H16" s="13"/>
      <c r="I16" s="13"/>
      <c r="J16" s="12"/>
      <c r="L16" s="4" t="s">
        <v>25</v>
      </c>
      <c r="M16" s="13">
        <v>615</v>
      </c>
      <c r="N16" s="13">
        <v>75</v>
      </c>
      <c r="O16" s="13">
        <v>46</v>
      </c>
      <c r="P16" s="12">
        <v>9</v>
      </c>
      <c r="Q16" s="13"/>
      <c r="R16" s="13"/>
      <c r="S16" s="13"/>
      <c r="T16" s="12"/>
      <c r="V16" s="4" t="s">
        <v>25</v>
      </c>
      <c r="W16" s="13">
        <v>502</v>
      </c>
      <c r="X16" s="13">
        <v>126</v>
      </c>
      <c r="Y16" s="13">
        <v>97</v>
      </c>
      <c r="Z16" s="12">
        <v>21</v>
      </c>
      <c r="AA16" s="13"/>
      <c r="AB16" s="13"/>
      <c r="AC16" s="13"/>
      <c r="AD16" s="12"/>
      <c r="AF16" s="4" t="s">
        <v>25</v>
      </c>
      <c r="AG16" s="13">
        <v>491</v>
      </c>
      <c r="AH16" s="13">
        <v>97</v>
      </c>
      <c r="AI16" s="13">
        <v>107</v>
      </c>
      <c r="AJ16" s="12">
        <v>48</v>
      </c>
      <c r="AK16" s="13"/>
      <c r="AL16" s="13"/>
      <c r="AM16" s="13"/>
      <c r="AN16" s="12"/>
      <c r="AP16" s="4" t="s">
        <v>25</v>
      </c>
      <c r="AQ16" s="13">
        <v>339</v>
      </c>
      <c r="AR16" s="13">
        <v>202</v>
      </c>
      <c r="AS16" s="13">
        <v>168</v>
      </c>
      <c r="AT16" s="12">
        <v>36</v>
      </c>
      <c r="AU16" s="13"/>
      <c r="AV16" s="13"/>
      <c r="AW16" s="13"/>
      <c r="AX16" s="12"/>
    </row>
  </sheetData>
  <mergeCells count="15">
    <mergeCell ref="AP11:AX11"/>
    <mergeCell ref="AQ12:AT12"/>
    <mergeCell ref="AU12:AX12"/>
    <mergeCell ref="V11:AD11"/>
    <mergeCell ref="W12:Z12"/>
    <mergeCell ref="AA12:AD12"/>
    <mergeCell ref="AF11:AN11"/>
    <mergeCell ref="AG12:AJ12"/>
    <mergeCell ref="AK12:AN12"/>
    <mergeCell ref="B11:J11"/>
    <mergeCell ref="C12:F12"/>
    <mergeCell ref="G12:J12"/>
    <mergeCell ref="L11:T11"/>
    <mergeCell ref="M12:P12"/>
    <mergeCell ref="Q12:T1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4"/>
  <dimension ref="A1:X13"/>
  <sheetViews>
    <sheetView workbookViewId="0">
      <selection activeCell="B2" sqref="B2"/>
    </sheetView>
  </sheetViews>
  <sheetFormatPr defaultColWidth="10.81640625" defaultRowHeight="14.5" x14ac:dyDescent="0.35"/>
  <sheetData>
    <row r="1" spans="1:24" x14ac:dyDescent="0.35">
      <c r="A1" s="1" t="s">
        <v>140</v>
      </c>
    </row>
    <row r="2" spans="1:24" x14ac:dyDescent="0.35">
      <c r="A2" s="22" t="str">
        <f>HYPERLINK("#'Contents'!A1","Contents")</f>
        <v>Contents</v>
      </c>
      <c r="B2" s="22" t="str">
        <f>HYPERLINK("#'Sheet 12'!A1","Sheet.12")</f>
        <v>Sheet.12</v>
      </c>
      <c r="C2" s="22" t="str">
        <f>HYPERLINK("#'Sheet 14'!A1","Sheet.14")</f>
        <v>Sheet.14</v>
      </c>
    </row>
    <row r="4" spans="1:24" x14ac:dyDescent="0.35">
      <c r="B4" s="3" t="s">
        <v>21</v>
      </c>
      <c r="C4" s="2" t="s">
        <v>81</v>
      </c>
      <c r="D4" s="2" t="s">
        <v>82</v>
      </c>
      <c r="E4" s="2" t="s">
        <v>83</v>
      </c>
      <c r="F4" s="2" t="s">
        <v>141</v>
      </c>
      <c r="G4" s="2" t="s">
        <v>37</v>
      </c>
      <c r="H4" s="6" t="s">
        <v>25</v>
      </c>
      <c r="J4" s="3" t="s">
        <v>22</v>
      </c>
      <c r="K4" s="2" t="s">
        <v>81</v>
      </c>
      <c r="L4" s="2" t="s">
        <v>82</v>
      </c>
      <c r="M4" s="2" t="s">
        <v>83</v>
      </c>
      <c r="N4" s="2" t="s">
        <v>141</v>
      </c>
      <c r="O4" s="6" t="s">
        <v>37</v>
      </c>
    </row>
    <row r="5" spans="1:24" x14ac:dyDescent="0.35">
      <c r="B5" s="5" t="s">
        <v>142</v>
      </c>
      <c r="C5" s="10">
        <v>84</v>
      </c>
      <c r="D5" s="10">
        <v>163</v>
      </c>
      <c r="E5" s="10">
        <v>33</v>
      </c>
      <c r="F5" s="10">
        <v>165</v>
      </c>
      <c r="G5" s="10">
        <v>262</v>
      </c>
      <c r="H5" s="9">
        <v>707</v>
      </c>
      <c r="J5" s="5" t="s">
        <v>142</v>
      </c>
      <c r="K5" s="10">
        <v>11.881</v>
      </c>
      <c r="L5" s="10">
        <v>23.055</v>
      </c>
      <c r="M5" s="10">
        <v>4.6680000000000001</v>
      </c>
      <c r="N5" s="10">
        <v>23.338000000000001</v>
      </c>
      <c r="O5" s="9">
        <v>37.058</v>
      </c>
    </row>
    <row r="6" spans="1:24" x14ac:dyDescent="0.35">
      <c r="B6" s="19" t="s">
        <v>143</v>
      </c>
      <c r="C6" s="21">
        <v>127</v>
      </c>
      <c r="D6" s="21">
        <v>159</v>
      </c>
      <c r="E6" s="21">
        <v>37</v>
      </c>
      <c r="F6" s="21">
        <v>144</v>
      </c>
      <c r="G6" s="21">
        <v>264</v>
      </c>
      <c r="H6" s="20">
        <v>731</v>
      </c>
      <c r="J6" s="19" t="s">
        <v>143</v>
      </c>
      <c r="K6" s="21">
        <v>17.373000000000001</v>
      </c>
      <c r="L6" s="21">
        <v>21.751000000000001</v>
      </c>
      <c r="M6" s="21">
        <v>5.0620000000000003</v>
      </c>
      <c r="N6" s="21">
        <v>19.699000000000002</v>
      </c>
      <c r="O6" s="20">
        <v>36.115000000000002</v>
      </c>
    </row>
    <row r="8" spans="1:24" x14ac:dyDescent="0.35">
      <c r="B8" s="25" t="s">
        <v>142</v>
      </c>
      <c r="C8" s="26"/>
      <c r="D8" s="26"/>
      <c r="E8" s="26"/>
      <c r="F8" s="26"/>
      <c r="G8" s="27"/>
      <c r="H8" s="26"/>
      <c r="I8" s="26"/>
      <c r="J8" s="26"/>
      <c r="K8" s="26"/>
      <c r="L8" s="27"/>
      <c r="N8" s="25" t="s">
        <v>143</v>
      </c>
      <c r="O8" s="26"/>
      <c r="P8" s="26"/>
      <c r="Q8" s="26"/>
      <c r="R8" s="26"/>
      <c r="S8" s="27"/>
      <c r="T8" s="26"/>
      <c r="U8" s="26"/>
      <c r="V8" s="26"/>
      <c r="W8" s="26"/>
      <c r="X8" s="27"/>
    </row>
    <row r="9" spans="1:24" x14ac:dyDescent="0.35">
      <c r="B9" s="16" t="s">
        <v>78</v>
      </c>
      <c r="C9" s="28" t="s">
        <v>21</v>
      </c>
      <c r="D9" s="28"/>
      <c r="E9" s="28"/>
      <c r="F9" s="28"/>
      <c r="G9" s="29"/>
      <c r="H9" s="28" t="s">
        <v>22</v>
      </c>
      <c r="I9" s="28"/>
      <c r="J9" s="28"/>
      <c r="K9" s="28"/>
      <c r="L9" s="29"/>
      <c r="N9" s="16" t="s">
        <v>78</v>
      </c>
      <c r="O9" s="28" t="s">
        <v>21</v>
      </c>
      <c r="P9" s="28"/>
      <c r="Q9" s="28"/>
      <c r="R9" s="28"/>
      <c r="S9" s="29"/>
      <c r="T9" s="28" t="s">
        <v>22</v>
      </c>
      <c r="U9" s="28"/>
      <c r="V9" s="28"/>
      <c r="W9" s="28"/>
      <c r="X9" s="29"/>
    </row>
    <row r="10" spans="1:24" x14ac:dyDescent="0.35">
      <c r="B10" s="11" t="s">
        <v>27</v>
      </c>
      <c r="C10" s="14" t="s">
        <v>81</v>
      </c>
      <c r="D10" s="14" t="s">
        <v>82</v>
      </c>
      <c r="E10" s="14" t="s">
        <v>83</v>
      </c>
      <c r="F10" s="14" t="s">
        <v>141</v>
      </c>
      <c r="G10" s="15" t="s">
        <v>37</v>
      </c>
      <c r="H10" s="14" t="s">
        <v>87</v>
      </c>
      <c r="I10" s="14" t="s">
        <v>88</v>
      </c>
      <c r="J10" s="14" t="s">
        <v>89</v>
      </c>
      <c r="K10" s="14" t="s">
        <v>144</v>
      </c>
      <c r="L10" s="15" t="s">
        <v>43</v>
      </c>
      <c r="N10" s="11" t="s">
        <v>27</v>
      </c>
      <c r="O10" s="14" t="s">
        <v>81</v>
      </c>
      <c r="P10" s="14" t="s">
        <v>82</v>
      </c>
      <c r="Q10" s="14" t="s">
        <v>83</v>
      </c>
      <c r="R10" s="14" t="s">
        <v>141</v>
      </c>
      <c r="S10" s="15" t="s">
        <v>37</v>
      </c>
      <c r="T10" s="14" t="s">
        <v>87</v>
      </c>
      <c r="U10" s="14" t="s">
        <v>88</v>
      </c>
      <c r="V10" s="14" t="s">
        <v>89</v>
      </c>
      <c r="W10" s="14" t="s">
        <v>144</v>
      </c>
      <c r="X10" s="15" t="s">
        <v>43</v>
      </c>
    </row>
    <row r="11" spans="1:24" x14ac:dyDescent="0.35">
      <c r="B11" s="5" t="s">
        <v>30</v>
      </c>
      <c r="C11" s="10">
        <v>31</v>
      </c>
      <c r="D11" s="10">
        <v>28</v>
      </c>
      <c r="E11" s="10">
        <v>12</v>
      </c>
      <c r="F11" s="10">
        <v>109</v>
      </c>
      <c r="G11" s="9">
        <v>154</v>
      </c>
      <c r="H11" s="10">
        <v>9.2810000000000006</v>
      </c>
      <c r="I11" s="10">
        <v>8.3829999999999991</v>
      </c>
      <c r="J11" s="10">
        <v>3.593</v>
      </c>
      <c r="K11" s="10">
        <v>32.634999999999998</v>
      </c>
      <c r="L11" s="9">
        <v>46.107999999999997</v>
      </c>
      <c r="N11" s="5" t="s">
        <v>30</v>
      </c>
      <c r="O11" s="10">
        <v>27</v>
      </c>
      <c r="P11" s="10">
        <v>24</v>
      </c>
      <c r="Q11" s="10">
        <v>12</v>
      </c>
      <c r="R11" s="10">
        <v>115</v>
      </c>
      <c r="S11" s="9">
        <v>168</v>
      </c>
      <c r="T11" s="10">
        <v>7.8029999999999999</v>
      </c>
      <c r="U11" s="10">
        <v>6.9359999999999999</v>
      </c>
      <c r="V11" s="10">
        <v>3.468</v>
      </c>
      <c r="W11" s="10">
        <v>33.237000000000002</v>
      </c>
      <c r="X11" s="9">
        <v>48.555</v>
      </c>
    </row>
    <row r="12" spans="1:24" x14ac:dyDescent="0.35">
      <c r="B12" s="5" t="s">
        <v>31</v>
      </c>
      <c r="C12" s="10">
        <v>53</v>
      </c>
      <c r="D12" s="10">
        <v>135</v>
      </c>
      <c r="E12" s="10">
        <v>21</v>
      </c>
      <c r="F12" s="10">
        <v>55</v>
      </c>
      <c r="G12" s="9">
        <v>108</v>
      </c>
      <c r="H12" s="10">
        <v>14.247</v>
      </c>
      <c r="I12" s="10">
        <v>36.29</v>
      </c>
      <c r="J12" s="10">
        <v>5.6449999999999996</v>
      </c>
      <c r="K12" s="10">
        <v>14.785</v>
      </c>
      <c r="L12" s="9">
        <v>29.032</v>
      </c>
      <c r="N12" s="5" t="s">
        <v>31</v>
      </c>
      <c r="O12" s="10">
        <v>100</v>
      </c>
      <c r="P12" s="10">
        <v>135</v>
      </c>
      <c r="Q12" s="10">
        <v>25</v>
      </c>
      <c r="R12" s="10">
        <v>28</v>
      </c>
      <c r="S12" s="9">
        <v>96</v>
      </c>
      <c r="T12" s="10">
        <v>26.042000000000002</v>
      </c>
      <c r="U12" s="10">
        <v>35.155999999999999</v>
      </c>
      <c r="V12" s="10">
        <v>6.51</v>
      </c>
      <c r="W12" s="10">
        <v>7.2919999999999998</v>
      </c>
      <c r="X12" s="9">
        <v>25</v>
      </c>
    </row>
    <row r="13" spans="1:24" x14ac:dyDescent="0.35">
      <c r="B13" s="4" t="s">
        <v>25</v>
      </c>
      <c r="C13" s="13">
        <v>84</v>
      </c>
      <c r="D13" s="13">
        <v>163</v>
      </c>
      <c r="E13" s="13">
        <v>33</v>
      </c>
      <c r="F13" s="13">
        <v>164</v>
      </c>
      <c r="G13" s="12">
        <v>262</v>
      </c>
      <c r="H13" s="13"/>
      <c r="I13" s="13"/>
      <c r="J13" s="13"/>
      <c r="K13" s="13"/>
      <c r="L13" s="12"/>
      <c r="N13" s="4" t="s">
        <v>25</v>
      </c>
      <c r="O13" s="13">
        <v>127</v>
      </c>
      <c r="P13" s="13">
        <v>159</v>
      </c>
      <c r="Q13" s="13">
        <v>37</v>
      </c>
      <c r="R13" s="13">
        <v>143</v>
      </c>
      <c r="S13" s="12">
        <v>264</v>
      </c>
      <c r="T13" s="13"/>
      <c r="U13" s="13"/>
      <c r="V13" s="13"/>
      <c r="W13" s="13"/>
      <c r="X13" s="12"/>
    </row>
  </sheetData>
  <mergeCells count="6">
    <mergeCell ref="B8:L8"/>
    <mergeCell ref="C9:G9"/>
    <mergeCell ref="H9:L9"/>
    <mergeCell ref="N8:X8"/>
    <mergeCell ref="O9:S9"/>
    <mergeCell ref="T9:X9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15"/>
  <dimension ref="A1:J16"/>
  <sheetViews>
    <sheetView workbookViewId="0"/>
  </sheetViews>
  <sheetFormatPr defaultColWidth="10.81640625" defaultRowHeight="14.5" x14ac:dyDescent="0.35"/>
  <sheetData>
    <row r="1" spans="1:10" x14ac:dyDescent="0.35">
      <c r="A1" s="1" t="s">
        <v>145</v>
      </c>
    </row>
    <row r="2" spans="1:10" x14ac:dyDescent="0.35">
      <c r="A2" s="22" t="str">
        <f>HYPERLINK("#'Contents'!A1","Contents")</f>
        <v>Contents</v>
      </c>
      <c r="B2" s="22" t="str">
        <f>HYPERLINK("#'Sheet 13'!A1","Sheet.13")</f>
        <v>Sheet.13</v>
      </c>
      <c r="C2" s="22" t="str">
        <f>HYPERLINK("#'Sheet 15'!A1","Sheet.15")</f>
        <v>Sheet.15</v>
      </c>
    </row>
    <row r="4" spans="1:10" x14ac:dyDescent="0.35">
      <c r="B4" s="3" t="s">
        <v>20</v>
      </c>
      <c r="C4" s="2" t="s">
        <v>21</v>
      </c>
      <c r="D4" s="6" t="s">
        <v>22</v>
      </c>
    </row>
    <row r="5" spans="1:10" x14ac:dyDescent="0.35">
      <c r="B5" s="5" t="s">
        <v>146</v>
      </c>
      <c r="C5" s="10">
        <v>72</v>
      </c>
      <c r="D5" s="9">
        <v>9.9039999999999999</v>
      </c>
    </row>
    <row r="6" spans="1:10" x14ac:dyDescent="0.35">
      <c r="B6" s="5" t="s">
        <v>147</v>
      </c>
      <c r="C6" s="10">
        <v>94</v>
      </c>
      <c r="D6" s="9">
        <v>12.93</v>
      </c>
    </row>
    <row r="7" spans="1:10" x14ac:dyDescent="0.35">
      <c r="B7" s="5" t="s">
        <v>148</v>
      </c>
      <c r="C7" s="10">
        <v>222</v>
      </c>
      <c r="D7" s="9">
        <v>30.536000000000001</v>
      </c>
    </row>
    <row r="8" spans="1:10" x14ac:dyDescent="0.35">
      <c r="B8" s="5" t="s">
        <v>45</v>
      </c>
      <c r="C8" s="10">
        <v>339</v>
      </c>
      <c r="D8" s="9">
        <v>46.63</v>
      </c>
    </row>
    <row r="9" spans="1:10" x14ac:dyDescent="0.35">
      <c r="B9" s="4" t="s">
        <v>25</v>
      </c>
      <c r="C9" s="7">
        <v>727</v>
      </c>
      <c r="D9" s="8"/>
    </row>
    <row r="11" spans="1:10" x14ac:dyDescent="0.35">
      <c r="B11" s="25" t="s">
        <v>145</v>
      </c>
      <c r="C11" s="26"/>
      <c r="D11" s="26"/>
      <c r="E11" s="26"/>
      <c r="F11" s="27"/>
      <c r="G11" s="26"/>
      <c r="H11" s="26"/>
      <c r="I11" s="26"/>
      <c r="J11" s="27"/>
    </row>
    <row r="12" spans="1:10" x14ac:dyDescent="0.35">
      <c r="B12" s="16" t="s">
        <v>78</v>
      </c>
      <c r="C12" s="28" t="s">
        <v>21</v>
      </c>
      <c r="D12" s="28"/>
      <c r="E12" s="28"/>
      <c r="F12" s="29"/>
      <c r="G12" s="28" t="s">
        <v>22</v>
      </c>
      <c r="H12" s="28"/>
      <c r="I12" s="28"/>
      <c r="J12" s="29"/>
    </row>
    <row r="13" spans="1:10" x14ac:dyDescent="0.35">
      <c r="B13" s="11" t="s">
        <v>27</v>
      </c>
      <c r="C13" s="14" t="s">
        <v>146</v>
      </c>
      <c r="D13" s="14" t="s">
        <v>147</v>
      </c>
      <c r="E13" s="14" t="s">
        <v>148</v>
      </c>
      <c r="F13" s="15" t="s">
        <v>45</v>
      </c>
      <c r="G13" s="14" t="s">
        <v>149</v>
      </c>
      <c r="H13" s="14" t="s">
        <v>150</v>
      </c>
      <c r="I13" s="14" t="s">
        <v>151</v>
      </c>
      <c r="J13" s="15" t="s">
        <v>63</v>
      </c>
    </row>
    <row r="14" spans="1:10" x14ac:dyDescent="0.35">
      <c r="B14" s="5" t="s">
        <v>30</v>
      </c>
      <c r="C14" s="10">
        <v>7</v>
      </c>
      <c r="D14" s="10">
        <v>8</v>
      </c>
      <c r="E14" s="10">
        <v>76</v>
      </c>
      <c r="F14" s="9">
        <v>251</v>
      </c>
      <c r="G14" s="10">
        <v>2.0470000000000002</v>
      </c>
      <c r="H14" s="10">
        <v>2.339</v>
      </c>
      <c r="I14" s="10">
        <v>22.222000000000001</v>
      </c>
      <c r="J14" s="9">
        <v>73.391999999999996</v>
      </c>
    </row>
    <row r="15" spans="1:10" x14ac:dyDescent="0.35">
      <c r="B15" s="5" t="s">
        <v>31</v>
      </c>
      <c r="C15" s="10">
        <v>65</v>
      </c>
      <c r="D15" s="10">
        <v>86</v>
      </c>
      <c r="E15" s="10">
        <v>146</v>
      </c>
      <c r="F15" s="9">
        <v>87</v>
      </c>
      <c r="G15" s="10">
        <v>16.927</v>
      </c>
      <c r="H15" s="10">
        <v>22.396000000000001</v>
      </c>
      <c r="I15" s="10">
        <v>38.021000000000001</v>
      </c>
      <c r="J15" s="9">
        <v>22.655999999999999</v>
      </c>
    </row>
    <row r="16" spans="1:10" x14ac:dyDescent="0.35">
      <c r="B16" s="4" t="s">
        <v>25</v>
      </c>
      <c r="C16" s="13">
        <v>72</v>
      </c>
      <c r="D16" s="13">
        <v>94</v>
      </c>
      <c r="E16" s="13">
        <v>222</v>
      </c>
      <c r="F16" s="12">
        <v>338</v>
      </c>
      <c r="G16" s="13"/>
      <c r="H16" s="13"/>
      <c r="I16" s="13"/>
      <c r="J16" s="12"/>
    </row>
  </sheetData>
  <mergeCells count="3"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16"/>
  <dimension ref="A1:L17"/>
  <sheetViews>
    <sheetView workbookViewId="0"/>
  </sheetViews>
  <sheetFormatPr defaultColWidth="10.81640625" defaultRowHeight="14.5" x14ac:dyDescent="0.35"/>
  <sheetData>
    <row r="1" spans="1:12" x14ac:dyDescent="0.35">
      <c r="A1" s="1" t="s">
        <v>152</v>
      </c>
    </row>
    <row r="2" spans="1:12" x14ac:dyDescent="0.35">
      <c r="A2" s="22" t="str">
        <f>HYPERLINK("#'Contents'!A1","Contents")</f>
        <v>Contents</v>
      </c>
      <c r="B2" s="22" t="str">
        <f>HYPERLINK("#'Sheet 14'!A1","Sheet.14")</f>
        <v>Sheet.14</v>
      </c>
      <c r="C2" s="22" t="str">
        <f>HYPERLINK("#'Sheet 16'!A1","Sheet.16")</f>
        <v>Sheet.16</v>
      </c>
    </row>
    <row r="4" spans="1:12" x14ac:dyDescent="0.35">
      <c r="B4" s="3" t="s">
        <v>20</v>
      </c>
      <c r="C4" s="2" t="s">
        <v>21</v>
      </c>
      <c r="D4" s="6" t="s">
        <v>22</v>
      </c>
    </row>
    <row r="5" spans="1:12" x14ac:dyDescent="0.35">
      <c r="B5" s="5" t="s">
        <v>81</v>
      </c>
      <c r="C5" s="10">
        <v>12</v>
      </c>
      <c r="D5" s="9">
        <v>1.637</v>
      </c>
    </row>
    <row r="6" spans="1:12" x14ac:dyDescent="0.35">
      <c r="B6" s="5" t="s">
        <v>82</v>
      </c>
      <c r="C6" s="10">
        <v>115</v>
      </c>
      <c r="D6" s="9">
        <v>15.689</v>
      </c>
    </row>
    <row r="7" spans="1:12" x14ac:dyDescent="0.35">
      <c r="B7" s="5" t="s">
        <v>83</v>
      </c>
      <c r="C7" s="10">
        <v>71</v>
      </c>
      <c r="D7" s="9">
        <v>9.6859999999999999</v>
      </c>
    </row>
    <row r="8" spans="1:12" x14ac:dyDescent="0.35">
      <c r="B8" s="5" t="s">
        <v>153</v>
      </c>
      <c r="C8" s="10">
        <v>182</v>
      </c>
      <c r="D8" s="9">
        <v>24.829000000000001</v>
      </c>
    </row>
    <row r="9" spans="1:12" x14ac:dyDescent="0.35">
      <c r="B9" s="5" t="s">
        <v>154</v>
      </c>
      <c r="C9" s="10">
        <v>353</v>
      </c>
      <c r="D9" s="9">
        <v>48.158000000000001</v>
      </c>
    </row>
    <row r="10" spans="1:12" x14ac:dyDescent="0.35">
      <c r="B10" s="4" t="s">
        <v>25</v>
      </c>
      <c r="C10" s="7">
        <v>733</v>
      </c>
      <c r="D10" s="8"/>
    </row>
    <row r="12" spans="1:12" x14ac:dyDescent="0.35">
      <c r="B12" s="25" t="s">
        <v>152</v>
      </c>
      <c r="C12" s="26"/>
      <c r="D12" s="26"/>
      <c r="E12" s="26"/>
      <c r="F12" s="26"/>
      <c r="G12" s="27"/>
      <c r="H12" s="26"/>
      <c r="I12" s="26"/>
      <c r="J12" s="26"/>
      <c r="K12" s="26"/>
      <c r="L12" s="27"/>
    </row>
    <row r="13" spans="1:12" x14ac:dyDescent="0.35">
      <c r="B13" s="16" t="s">
        <v>78</v>
      </c>
      <c r="C13" s="28" t="s">
        <v>21</v>
      </c>
      <c r="D13" s="28"/>
      <c r="E13" s="28"/>
      <c r="F13" s="28"/>
      <c r="G13" s="29"/>
      <c r="H13" s="28" t="s">
        <v>22</v>
      </c>
      <c r="I13" s="28"/>
      <c r="J13" s="28"/>
      <c r="K13" s="28"/>
      <c r="L13" s="29"/>
    </row>
    <row r="14" spans="1:12" x14ac:dyDescent="0.35">
      <c r="B14" s="11" t="s">
        <v>27</v>
      </c>
      <c r="C14" s="14" t="s">
        <v>81</v>
      </c>
      <c r="D14" s="14" t="s">
        <v>82</v>
      </c>
      <c r="E14" s="14" t="s">
        <v>83</v>
      </c>
      <c r="F14" s="14" t="s">
        <v>153</v>
      </c>
      <c r="G14" s="15" t="s">
        <v>154</v>
      </c>
      <c r="H14" s="14" t="s">
        <v>87</v>
      </c>
      <c r="I14" s="14" t="s">
        <v>88</v>
      </c>
      <c r="J14" s="14" t="s">
        <v>89</v>
      </c>
      <c r="K14" s="14" t="s">
        <v>155</v>
      </c>
      <c r="L14" s="15" t="s">
        <v>156</v>
      </c>
    </row>
    <row r="15" spans="1:12" x14ac:dyDescent="0.35">
      <c r="B15" s="5" t="s">
        <v>30</v>
      </c>
      <c r="C15" s="10">
        <v>5</v>
      </c>
      <c r="D15" s="10">
        <v>41</v>
      </c>
      <c r="E15" s="10">
        <v>13</v>
      </c>
      <c r="F15" s="10">
        <v>79</v>
      </c>
      <c r="G15" s="9">
        <v>206</v>
      </c>
      <c r="H15" s="10">
        <v>1.4530000000000001</v>
      </c>
      <c r="I15" s="10">
        <v>11.919</v>
      </c>
      <c r="J15" s="10">
        <v>3.7789999999999999</v>
      </c>
      <c r="K15" s="10">
        <v>22.965</v>
      </c>
      <c r="L15" s="9">
        <v>59.884</v>
      </c>
    </row>
    <row r="16" spans="1:12" x14ac:dyDescent="0.35">
      <c r="B16" s="5" t="s">
        <v>31</v>
      </c>
      <c r="C16" s="10">
        <v>7</v>
      </c>
      <c r="D16" s="10">
        <v>74</v>
      </c>
      <c r="E16" s="10">
        <v>58</v>
      </c>
      <c r="F16" s="10">
        <v>103</v>
      </c>
      <c r="G16" s="9">
        <v>146</v>
      </c>
      <c r="H16" s="10">
        <v>1.804</v>
      </c>
      <c r="I16" s="10">
        <v>19.071999999999999</v>
      </c>
      <c r="J16" s="10">
        <v>14.948</v>
      </c>
      <c r="K16" s="10">
        <v>26.545999999999999</v>
      </c>
      <c r="L16" s="9">
        <v>37.628999999999998</v>
      </c>
    </row>
    <row r="17" spans="2:12" x14ac:dyDescent="0.35">
      <c r="B17" s="4" t="s">
        <v>25</v>
      </c>
      <c r="C17" s="13">
        <v>12</v>
      </c>
      <c r="D17" s="13">
        <v>115</v>
      </c>
      <c r="E17" s="13">
        <v>71</v>
      </c>
      <c r="F17" s="13">
        <v>182</v>
      </c>
      <c r="G17" s="12">
        <v>352</v>
      </c>
      <c r="H17" s="13"/>
      <c r="I17" s="13"/>
      <c r="J17" s="13"/>
      <c r="K17" s="13"/>
      <c r="L17" s="12"/>
    </row>
  </sheetData>
  <mergeCells count="3">
    <mergeCell ref="B12:L12"/>
    <mergeCell ref="C13:G13"/>
    <mergeCell ref="H13:L1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17"/>
  <dimension ref="A1:N18"/>
  <sheetViews>
    <sheetView workbookViewId="0">
      <selection activeCell="A2" sqref="A2"/>
    </sheetView>
  </sheetViews>
  <sheetFormatPr defaultColWidth="10.81640625" defaultRowHeight="14.5" x14ac:dyDescent="0.35"/>
  <sheetData>
    <row r="1" spans="1:14" x14ac:dyDescent="0.35">
      <c r="A1" s="1" t="s">
        <v>157</v>
      </c>
    </row>
    <row r="2" spans="1:14" x14ac:dyDescent="0.35">
      <c r="A2" s="22" t="str">
        <f>HYPERLINK("#'Contents'!A1","Contents")</f>
        <v>Contents</v>
      </c>
      <c r="B2" s="22" t="str">
        <f>HYPERLINK("#'Sheet 15'!A1","Sheet.15")</f>
        <v>Sheet.15</v>
      </c>
      <c r="C2" s="22" t="str">
        <f>HYPERLINK("#'Sheet 17'!A1","Sheet.17")</f>
        <v>Sheet.17</v>
      </c>
    </row>
    <row r="4" spans="1:14" x14ac:dyDescent="0.35">
      <c r="B4" s="3" t="s">
        <v>20</v>
      </c>
      <c r="C4" s="2" t="s">
        <v>21</v>
      </c>
      <c r="D4" s="6" t="s">
        <v>22</v>
      </c>
    </row>
    <row r="5" spans="1:14" x14ac:dyDescent="0.35">
      <c r="B5" s="5" t="s">
        <v>81</v>
      </c>
      <c r="C5" s="10">
        <v>16</v>
      </c>
      <c r="D5" s="9">
        <v>3.39</v>
      </c>
    </row>
    <row r="6" spans="1:14" x14ac:dyDescent="0.35">
      <c r="B6" s="5" t="s">
        <v>82</v>
      </c>
      <c r="C6" s="10">
        <v>94</v>
      </c>
      <c r="D6" s="9">
        <v>19.914999999999999</v>
      </c>
    </row>
    <row r="7" spans="1:14" x14ac:dyDescent="0.35">
      <c r="B7" s="5" t="s">
        <v>83</v>
      </c>
      <c r="C7" s="10">
        <v>42</v>
      </c>
      <c r="D7" s="9">
        <v>8.8979999999999997</v>
      </c>
    </row>
    <row r="8" spans="1:14" x14ac:dyDescent="0.35">
      <c r="B8" s="5" t="s">
        <v>153</v>
      </c>
      <c r="C8" s="10">
        <v>79</v>
      </c>
      <c r="D8" s="9">
        <v>16.736999999999998</v>
      </c>
    </row>
    <row r="9" spans="1:14" x14ac:dyDescent="0.35">
      <c r="B9" s="5" t="s">
        <v>154</v>
      </c>
      <c r="C9" s="10">
        <v>108</v>
      </c>
      <c r="D9" s="9">
        <v>22.881</v>
      </c>
    </row>
    <row r="10" spans="1:14" x14ac:dyDescent="0.35">
      <c r="B10" s="5" t="s">
        <v>84</v>
      </c>
      <c r="C10" s="10">
        <v>133</v>
      </c>
      <c r="D10" s="9">
        <v>28.178000000000001</v>
      </c>
    </row>
    <row r="11" spans="1:14" x14ac:dyDescent="0.35">
      <c r="B11" s="4" t="s">
        <v>25</v>
      </c>
      <c r="C11" s="7">
        <v>472</v>
      </c>
      <c r="D11" s="8"/>
    </row>
    <row r="13" spans="1:14" x14ac:dyDescent="0.35">
      <c r="B13" s="25" t="s">
        <v>157</v>
      </c>
      <c r="C13" s="26"/>
      <c r="D13" s="26"/>
      <c r="E13" s="26"/>
      <c r="F13" s="26"/>
      <c r="G13" s="26"/>
      <c r="H13" s="27"/>
      <c r="I13" s="26"/>
      <c r="J13" s="26"/>
      <c r="K13" s="26"/>
      <c r="L13" s="26"/>
      <c r="M13" s="26"/>
      <c r="N13" s="27"/>
    </row>
    <row r="14" spans="1:14" x14ac:dyDescent="0.35">
      <c r="B14" s="16" t="s">
        <v>78</v>
      </c>
      <c r="C14" s="28" t="s">
        <v>21</v>
      </c>
      <c r="D14" s="28"/>
      <c r="E14" s="28"/>
      <c r="F14" s="28"/>
      <c r="G14" s="28"/>
      <c r="H14" s="29"/>
      <c r="I14" s="28" t="s">
        <v>22</v>
      </c>
      <c r="J14" s="28"/>
      <c r="K14" s="28"/>
      <c r="L14" s="28"/>
      <c r="M14" s="28"/>
      <c r="N14" s="29"/>
    </row>
    <row r="15" spans="1:14" x14ac:dyDescent="0.35">
      <c r="B15" s="11" t="s">
        <v>27</v>
      </c>
      <c r="C15" s="14" t="s">
        <v>81</v>
      </c>
      <c r="D15" s="14" t="s">
        <v>82</v>
      </c>
      <c r="E15" s="14" t="s">
        <v>154</v>
      </c>
      <c r="F15" s="14" t="s">
        <v>84</v>
      </c>
      <c r="G15" s="14" t="s">
        <v>83</v>
      </c>
      <c r="H15" s="15" t="s">
        <v>153</v>
      </c>
      <c r="I15" s="14" t="s">
        <v>87</v>
      </c>
      <c r="J15" s="14" t="s">
        <v>88</v>
      </c>
      <c r="K15" s="14" t="s">
        <v>156</v>
      </c>
      <c r="L15" s="14" t="s">
        <v>90</v>
      </c>
      <c r="M15" s="14" t="s">
        <v>89</v>
      </c>
      <c r="N15" s="15" t="s">
        <v>155</v>
      </c>
    </row>
    <row r="16" spans="1:14" x14ac:dyDescent="0.35">
      <c r="B16" s="5" t="s">
        <v>30</v>
      </c>
      <c r="C16" s="10">
        <v>2</v>
      </c>
      <c r="D16" s="10">
        <v>2</v>
      </c>
      <c r="E16" s="10">
        <v>11</v>
      </c>
      <c r="F16" s="10">
        <v>112</v>
      </c>
      <c r="G16" s="10">
        <v>0</v>
      </c>
      <c r="H16" s="9">
        <v>0</v>
      </c>
      <c r="I16" s="10">
        <v>1.575</v>
      </c>
      <c r="J16" s="10">
        <v>1.575</v>
      </c>
      <c r="K16" s="10">
        <v>8.6609999999999996</v>
      </c>
      <c r="L16" s="10">
        <v>88.188999999999993</v>
      </c>
      <c r="M16" s="10">
        <v>0</v>
      </c>
      <c r="N16" s="9">
        <v>0</v>
      </c>
    </row>
    <row r="17" spans="2:14" x14ac:dyDescent="0.35">
      <c r="B17" s="5" t="s">
        <v>31</v>
      </c>
      <c r="C17" s="10">
        <v>14</v>
      </c>
      <c r="D17" s="10">
        <v>92</v>
      </c>
      <c r="E17" s="10">
        <v>97</v>
      </c>
      <c r="F17" s="10">
        <v>21</v>
      </c>
      <c r="G17" s="10">
        <v>42</v>
      </c>
      <c r="H17" s="9">
        <v>79</v>
      </c>
      <c r="I17" s="10">
        <v>4.0579999999999998</v>
      </c>
      <c r="J17" s="10">
        <v>26.667000000000002</v>
      </c>
      <c r="K17" s="10">
        <v>28.116</v>
      </c>
      <c r="L17" s="10">
        <v>6.0869999999999997</v>
      </c>
      <c r="M17" s="10">
        <v>12.173999999999999</v>
      </c>
      <c r="N17" s="9">
        <v>22.899000000000001</v>
      </c>
    </row>
    <row r="18" spans="2:14" x14ac:dyDescent="0.35">
      <c r="B18" s="4" t="s">
        <v>25</v>
      </c>
      <c r="C18" s="13">
        <v>16</v>
      </c>
      <c r="D18" s="13">
        <v>94</v>
      </c>
      <c r="E18" s="13">
        <v>108</v>
      </c>
      <c r="F18" s="13">
        <v>133</v>
      </c>
      <c r="G18" s="13">
        <v>42</v>
      </c>
      <c r="H18" s="12">
        <v>79</v>
      </c>
      <c r="I18" s="13"/>
      <c r="J18" s="13"/>
      <c r="K18" s="13"/>
      <c r="L18" s="13"/>
      <c r="M18" s="13"/>
      <c r="N18" s="12"/>
    </row>
  </sheetData>
  <mergeCells count="3">
    <mergeCell ref="B13:N13"/>
    <mergeCell ref="C14:H14"/>
    <mergeCell ref="I14:N14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18"/>
  <dimension ref="A1:CF17"/>
  <sheetViews>
    <sheetView workbookViewId="0">
      <selection activeCell="A2" sqref="A2"/>
    </sheetView>
  </sheetViews>
  <sheetFormatPr defaultColWidth="10.81640625" defaultRowHeight="14.5" x14ac:dyDescent="0.35"/>
  <sheetData>
    <row r="1" spans="1:84" x14ac:dyDescent="0.35">
      <c r="A1" s="1" t="s">
        <v>158</v>
      </c>
    </row>
    <row r="2" spans="1:84" x14ac:dyDescent="0.35">
      <c r="A2" s="22" t="str">
        <f>HYPERLINK("#'Contents'!A1","Contents")</f>
        <v>Contents</v>
      </c>
      <c r="B2" s="22" t="str">
        <f>HYPERLINK("#'Sheet 16'!A1","Sheet.16")</f>
        <v>Sheet.16</v>
      </c>
      <c r="C2" s="22" t="str">
        <f>HYPERLINK("#'Contents'!A1","Contents")</f>
        <v>Contents</v>
      </c>
    </row>
    <row r="4" spans="1:84" x14ac:dyDescent="0.35">
      <c r="B4" s="3" t="s">
        <v>21</v>
      </c>
      <c r="C4" s="2" t="s">
        <v>159</v>
      </c>
      <c r="D4" s="2" t="s">
        <v>160</v>
      </c>
      <c r="E4" s="2" t="s">
        <v>161</v>
      </c>
      <c r="F4" s="2" t="s">
        <v>162</v>
      </c>
      <c r="G4" s="2" t="s">
        <v>163</v>
      </c>
      <c r="H4" s="2" t="s">
        <v>37</v>
      </c>
      <c r="I4" s="6" t="s">
        <v>25</v>
      </c>
      <c r="K4" s="3" t="s">
        <v>22</v>
      </c>
      <c r="L4" s="2" t="s">
        <v>159</v>
      </c>
      <c r="M4" s="2" t="s">
        <v>160</v>
      </c>
      <c r="N4" s="2" t="s">
        <v>161</v>
      </c>
      <c r="O4" s="2" t="s">
        <v>162</v>
      </c>
      <c r="P4" s="2" t="s">
        <v>163</v>
      </c>
      <c r="Q4" s="6" t="s">
        <v>37</v>
      </c>
    </row>
    <row r="5" spans="1:84" x14ac:dyDescent="0.35">
      <c r="B5" s="5" t="s">
        <v>164</v>
      </c>
      <c r="C5" s="10">
        <v>167</v>
      </c>
      <c r="D5" s="10">
        <v>227</v>
      </c>
      <c r="E5" s="10">
        <v>65</v>
      </c>
      <c r="F5" s="10">
        <v>127</v>
      </c>
      <c r="G5" s="10">
        <v>25</v>
      </c>
      <c r="H5" s="10">
        <v>118</v>
      </c>
      <c r="I5" s="9">
        <v>729</v>
      </c>
      <c r="K5" s="5" t="s">
        <v>164</v>
      </c>
      <c r="L5" s="10">
        <v>22.908000000000001</v>
      </c>
      <c r="M5" s="10">
        <v>31.138999999999999</v>
      </c>
      <c r="N5" s="10">
        <v>8.9160000000000004</v>
      </c>
      <c r="O5" s="10">
        <v>17.420999999999999</v>
      </c>
      <c r="P5" s="10">
        <v>3.4289999999999998</v>
      </c>
      <c r="Q5" s="9">
        <v>16.187000000000001</v>
      </c>
    </row>
    <row r="6" spans="1:84" x14ac:dyDescent="0.35">
      <c r="B6" s="5" t="s">
        <v>165</v>
      </c>
      <c r="C6" s="10">
        <v>79</v>
      </c>
      <c r="D6" s="10">
        <v>94</v>
      </c>
      <c r="E6" s="10">
        <v>83</v>
      </c>
      <c r="F6" s="10">
        <v>282</v>
      </c>
      <c r="G6" s="10">
        <v>54</v>
      </c>
      <c r="H6" s="10">
        <v>135</v>
      </c>
      <c r="I6" s="9">
        <v>727</v>
      </c>
      <c r="K6" s="5" t="s">
        <v>165</v>
      </c>
      <c r="L6" s="10">
        <v>10.867000000000001</v>
      </c>
      <c r="M6" s="10">
        <v>12.93</v>
      </c>
      <c r="N6" s="10">
        <v>11.417</v>
      </c>
      <c r="O6" s="10">
        <v>38.79</v>
      </c>
      <c r="P6" s="10">
        <v>7.4279999999999999</v>
      </c>
      <c r="Q6" s="9">
        <v>18.568999999999999</v>
      </c>
    </row>
    <row r="7" spans="1:84" x14ac:dyDescent="0.35">
      <c r="B7" s="5" t="s">
        <v>166</v>
      </c>
      <c r="C7" s="10">
        <v>201</v>
      </c>
      <c r="D7" s="10">
        <v>216</v>
      </c>
      <c r="E7" s="10">
        <v>73</v>
      </c>
      <c r="F7" s="10">
        <v>88</v>
      </c>
      <c r="G7" s="10">
        <v>19</v>
      </c>
      <c r="H7" s="10">
        <v>131</v>
      </c>
      <c r="I7" s="9">
        <v>728</v>
      </c>
      <c r="K7" s="5" t="s">
        <v>166</v>
      </c>
      <c r="L7" s="10">
        <v>27.61</v>
      </c>
      <c r="M7" s="10">
        <v>29.67</v>
      </c>
      <c r="N7" s="10">
        <v>10.026999999999999</v>
      </c>
      <c r="O7" s="10">
        <v>12.087999999999999</v>
      </c>
      <c r="P7" s="10">
        <v>2.61</v>
      </c>
      <c r="Q7" s="9">
        <v>17.995000000000001</v>
      </c>
    </row>
    <row r="8" spans="1:84" x14ac:dyDescent="0.35">
      <c r="B8" s="5" t="s">
        <v>167</v>
      </c>
      <c r="C8" s="10">
        <v>154</v>
      </c>
      <c r="D8" s="10">
        <v>150</v>
      </c>
      <c r="E8" s="10">
        <v>109</v>
      </c>
      <c r="F8" s="10">
        <v>141</v>
      </c>
      <c r="G8" s="10">
        <v>39</v>
      </c>
      <c r="H8" s="10">
        <v>135</v>
      </c>
      <c r="I8" s="9">
        <v>728</v>
      </c>
      <c r="K8" s="5" t="s">
        <v>167</v>
      </c>
      <c r="L8" s="10">
        <v>21.154</v>
      </c>
      <c r="M8" s="10">
        <v>20.603999999999999</v>
      </c>
      <c r="N8" s="10">
        <v>14.973000000000001</v>
      </c>
      <c r="O8" s="10">
        <v>19.367999999999999</v>
      </c>
      <c r="P8" s="10">
        <v>5.3570000000000002</v>
      </c>
      <c r="Q8" s="9">
        <v>18.544</v>
      </c>
    </row>
    <row r="9" spans="1:84" x14ac:dyDescent="0.35">
      <c r="B9" s="5" t="s">
        <v>168</v>
      </c>
      <c r="C9" s="10">
        <v>109</v>
      </c>
      <c r="D9" s="10">
        <v>139</v>
      </c>
      <c r="E9" s="10">
        <v>136</v>
      </c>
      <c r="F9" s="10">
        <v>142</v>
      </c>
      <c r="G9" s="10">
        <v>30</v>
      </c>
      <c r="H9" s="10">
        <v>169</v>
      </c>
      <c r="I9" s="9">
        <v>725</v>
      </c>
      <c r="K9" s="5" t="s">
        <v>168</v>
      </c>
      <c r="L9" s="10">
        <v>15.034000000000001</v>
      </c>
      <c r="M9" s="10">
        <v>19.172000000000001</v>
      </c>
      <c r="N9" s="10">
        <v>18.759</v>
      </c>
      <c r="O9" s="10">
        <v>19.585999999999999</v>
      </c>
      <c r="P9" s="10">
        <v>4.1379999999999999</v>
      </c>
      <c r="Q9" s="9">
        <v>23.31</v>
      </c>
    </row>
    <row r="10" spans="1:84" x14ac:dyDescent="0.35">
      <c r="B10" s="19" t="s">
        <v>169</v>
      </c>
      <c r="C10" s="21">
        <v>52</v>
      </c>
      <c r="D10" s="21">
        <v>48</v>
      </c>
      <c r="E10" s="21">
        <v>334</v>
      </c>
      <c r="F10" s="21">
        <v>38</v>
      </c>
      <c r="G10" s="21">
        <v>10</v>
      </c>
      <c r="H10" s="21">
        <v>242</v>
      </c>
      <c r="I10" s="20">
        <v>724</v>
      </c>
      <c r="K10" s="19" t="s">
        <v>169</v>
      </c>
      <c r="L10" s="21">
        <v>7.1820000000000004</v>
      </c>
      <c r="M10" s="21">
        <v>6.63</v>
      </c>
      <c r="N10" s="21">
        <v>46.133000000000003</v>
      </c>
      <c r="O10" s="21">
        <v>5.2489999999999997</v>
      </c>
      <c r="P10" s="21">
        <v>1.381</v>
      </c>
      <c r="Q10" s="20">
        <v>33.424999999999997</v>
      </c>
    </row>
    <row r="12" spans="1:84" x14ac:dyDescent="0.35">
      <c r="B12" s="25" t="s">
        <v>164</v>
      </c>
      <c r="C12" s="26"/>
      <c r="D12" s="26"/>
      <c r="E12" s="26"/>
      <c r="F12" s="26"/>
      <c r="G12" s="26"/>
      <c r="H12" s="27"/>
      <c r="I12" s="26"/>
      <c r="J12" s="26"/>
      <c r="K12" s="26"/>
      <c r="L12" s="26"/>
      <c r="M12" s="26"/>
      <c r="N12" s="27"/>
      <c r="P12" s="25" t="s">
        <v>165</v>
      </c>
      <c r="Q12" s="26"/>
      <c r="R12" s="26"/>
      <c r="S12" s="26"/>
      <c r="T12" s="26"/>
      <c r="U12" s="26"/>
      <c r="V12" s="27"/>
      <c r="W12" s="26"/>
      <c r="X12" s="26"/>
      <c r="Y12" s="26"/>
      <c r="Z12" s="26"/>
      <c r="AA12" s="26"/>
      <c r="AB12" s="27"/>
      <c r="AD12" s="25" t="s">
        <v>166</v>
      </c>
      <c r="AE12" s="26"/>
      <c r="AF12" s="26"/>
      <c r="AG12" s="26"/>
      <c r="AH12" s="26"/>
      <c r="AI12" s="26"/>
      <c r="AJ12" s="27"/>
      <c r="AK12" s="26"/>
      <c r="AL12" s="26"/>
      <c r="AM12" s="26"/>
      <c r="AN12" s="26"/>
      <c r="AO12" s="26"/>
      <c r="AP12" s="27"/>
      <c r="AR12" s="25" t="s">
        <v>167</v>
      </c>
      <c r="AS12" s="26"/>
      <c r="AT12" s="26"/>
      <c r="AU12" s="26"/>
      <c r="AV12" s="26"/>
      <c r="AW12" s="26"/>
      <c r="AX12" s="27"/>
      <c r="AY12" s="26"/>
      <c r="AZ12" s="26"/>
      <c r="BA12" s="26"/>
      <c r="BB12" s="26"/>
      <c r="BC12" s="26"/>
      <c r="BD12" s="27"/>
      <c r="BF12" s="25" t="s">
        <v>168</v>
      </c>
      <c r="BG12" s="26"/>
      <c r="BH12" s="26"/>
      <c r="BI12" s="26"/>
      <c r="BJ12" s="26"/>
      <c r="BK12" s="26"/>
      <c r="BL12" s="27"/>
      <c r="BM12" s="26"/>
      <c r="BN12" s="26"/>
      <c r="BO12" s="26"/>
      <c r="BP12" s="26"/>
      <c r="BQ12" s="26"/>
      <c r="BR12" s="27"/>
      <c r="BT12" s="25" t="s">
        <v>169</v>
      </c>
      <c r="BU12" s="26"/>
      <c r="BV12" s="26"/>
      <c r="BW12" s="26"/>
      <c r="BX12" s="26"/>
      <c r="BY12" s="26"/>
      <c r="BZ12" s="27"/>
      <c r="CA12" s="26"/>
      <c r="CB12" s="26"/>
      <c r="CC12" s="26"/>
      <c r="CD12" s="26"/>
      <c r="CE12" s="26"/>
      <c r="CF12" s="27"/>
    </row>
    <row r="13" spans="1:84" x14ac:dyDescent="0.35">
      <c r="B13" s="16" t="s">
        <v>78</v>
      </c>
      <c r="C13" s="28" t="s">
        <v>21</v>
      </c>
      <c r="D13" s="28"/>
      <c r="E13" s="28"/>
      <c r="F13" s="28"/>
      <c r="G13" s="28"/>
      <c r="H13" s="29"/>
      <c r="I13" s="28" t="s">
        <v>22</v>
      </c>
      <c r="J13" s="28"/>
      <c r="K13" s="28"/>
      <c r="L13" s="28"/>
      <c r="M13" s="28"/>
      <c r="N13" s="29"/>
      <c r="P13" s="16" t="s">
        <v>78</v>
      </c>
      <c r="Q13" s="28" t="s">
        <v>21</v>
      </c>
      <c r="R13" s="28"/>
      <c r="S13" s="28"/>
      <c r="T13" s="28"/>
      <c r="U13" s="28"/>
      <c r="V13" s="29"/>
      <c r="W13" s="28" t="s">
        <v>22</v>
      </c>
      <c r="X13" s="28"/>
      <c r="Y13" s="28"/>
      <c r="Z13" s="28"/>
      <c r="AA13" s="28"/>
      <c r="AB13" s="29"/>
      <c r="AD13" s="16" t="s">
        <v>78</v>
      </c>
      <c r="AE13" s="28" t="s">
        <v>21</v>
      </c>
      <c r="AF13" s="28"/>
      <c r="AG13" s="28"/>
      <c r="AH13" s="28"/>
      <c r="AI13" s="28"/>
      <c r="AJ13" s="29"/>
      <c r="AK13" s="28" t="s">
        <v>22</v>
      </c>
      <c r="AL13" s="28"/>
      <c r="AM13" s="28"/>
      <c r="AN13" s="28"/>
      <c r="AO13" s="28"/>
      <c r="AP13" s="29"/>
      <c r="AR13" s="16" t="s">
        <v>78</v>
      </c>
      <c r="AS13" s="28" t="s">
        <v>21</v>
      </c>
      <c r="AT13" s="28"/>
      <c r="AU13" s="28"/>
      <c r="AV13" s="28"/>
      <c r="AW13" s="28"/>
      <c r="AX13" s="29"/>
      <c r="AY13" s="28" t="s">
        <v>22</v>
      </c>
      <c r="AZ13" s="28"/>
      <c r="BA13" s="28"/>
      <c r="BB13" s="28"/>
      <c r="BC13" s="28"/>
      <c r="BD13" s="29"/>
      <c r="BF13" s="16" t="s">
        <v>78</v>
      </c>
      <c r="BG13" s="28" t="s">
        <v>21</v>
      </c>
      <c r="BH13" s="28"/>
      <c r="BI13" s="28"/>
      <c r="BJ13" s="28"/>
      <c r="BK13" s="28"/>
      <c r="BL13" s="29"/>
      <c r="BM13" s="28" t="s">
        <v>22</v>
      </c>
      <c r="BN13" s="28"/>
      <c r="BO13" s="28"/>
      <c r="BP13" s="28"/>
      <c r="BQ13" s="28"/>
      <c r="BR13" s="29"/>
      <c r="BT13" s="16" t="s">
        <v>107</v>
      </c>
      <c r="BU13" s="28" t="s">
        <v>21</v>
      </c>
      <c r="BV13" s="28"/>
      <c r="BW13" s="28"/>
      <c r="BX13" s="28"/>
      <c r="BY13" s="28"/>
      <c r="BZ13" s="29"/>
      <c r="CA13" s="28" t="s">
        <v>22</v>
      </c>
      <c r="CB13" s="28"/>
      <c r="CC13" s="28"/>
      <c r="CD13" s="28"/>
      <c r="CE13" s="28"/>
      <c r="CF13" s="29"/>
    </row>
    <row r="14" spans="1:84" x14ac:dyDescent="0.35">
      <c r="B14" s="11" t="s">
        <v>27</v>
      </c>
      <c r="C14" s="14" t="s">
        <v>159</v>
      </c>
      <c r="D14" s="14" t="s">
        <v>160</v>
      </c>
      <c r="E14" s="14" t="s">
        <v>161</v>
      </c>
      <c r="F14" s="14" t="s">
        <v>162</v>
      </c>
      <c r="G14" s="14" t="s">
        <v>163</v>
      </c>
      <c r="H14" s="15" t="s">
        <v>37</v>
      </c>
      <c r="I14" s="14" t="s">
        <v>170</v>
      </c>
      <c r="J14" s="14" t="s">
        <v>171</v>
      </c>
      <c r="K14" s="14" t="s">
        <v>172</v>
      </c>
      <c r="L14" s="14" t="s">
        <v>173</v>
      </c>
      <c r="M14" s="14" t="s">
        <v>174</v>
      </c>
      <c r="N14" s="15" t="s">
        <v>43</v>
      </c>
      <c r="P14" s="11" t="s">
        <v>27</v>
      </c>
      <c r="Q14" s="14" t="s">
        <v>159</v>
      </c>
      <c r="R14" s="14" t="s">
        <v>160</v>
      </c>
      <c r="S14" s="14" t="s">
        <v>161</v>
      </c>
      <c r="T14" s="14" t="s">
        <v>162</v>
      </c>
      <c r="U14" s="14" t="s">
        <v>163</v>
      </c>
      <c r="V14" s="15" t="s">
        <v>37</v>
      </c>
      <c r="W14" s="14" t="s">
        <v>170</v>
      </c>
      <c r="X14" s="14" t="s">
        <v>171</v>
      </c>
      <c r="Y14" s="14" t="s">
        <v>172</v>
      </c>
      <c r="Z14" s="14" t="s">
        <v>173</v>
      </c>
      <c r="AA14" s="14" t="s">
        <v>174</v>
      </c>
      <c r="AB14" s="15" t="s">
        <v>43</v>
      </c>
      <c r="AD14" s="11" t="s">
        <v>27</v>
      </c>
      <c r="AE14" s="14" t="s">
        <v>159</v>
      </c>
      <c r="AF14" s="14" t="s">
        <v>160</v>
      </c>
      <c r="AG14" s="14" t="s">
        <v>161</v>
      </c>
      <c r="AH14" s="14" t="s">
        <v>162</v>
      </c>
      <c r="AI14" s="14" t="s">
        <v>163</v>
      </c>
      <c r="AJ14" s="15" t="s">
        <v>37</v>
      </c>
      <c r="AK14" s="14" t="s">
        <v>170</v>
      </c>
      <c r="AL14" s="14" t="s">
        <v>171</v>
      </c>
      <c r="AM14" s="14" t="s">
        <v>172</v>
      </c>
      <c r="AN14" s="14" t="s">
        <v>173</v>
      </c>
      <c r="AO14" s="14" t="s">
        <v>174</v>
      </c>
      <c r="AP14" s="15" t="s">
        <v>43</v>
      </c>
      <c r="AR14" s="11" t="s">
        <v>27</v>
      </c>
      <c r="AS14" s="14" t="s">
        <v>159</v>
      </c>
      <c r="AT14" s="14" t="s">
        <v>160</v>
      </c>
      <c r="AU14" s="14" t="s">
        <v>161</v>
      </c>
      <c r="AV14" s="14" t="s">
        <v>162</v>
      </c>
      <c r="AW14" s="14" t="s">
        <v>163</v>
      </c>
      <c r="AX14" s="15" t="s">
        <v>37</v>
      </c>
      <c r="AY14" s="14" t="s">
        <v>170</v>
      </c>
      <c r="AZ14" s="14" t="s">
        <v>171</v>
      </c>
      <c r="BA14" s="14" t="s">
        <v>172</v>
      </c>
      <c r="BB14" s="14" t="s">
        <v>173</v>
      </c>
      <c r="BC14" s="14" t="s">
        <v>174</v>
      </c>
      <c r="BD14" s="15" t="s">
        <v>43</v>
      </c>
      <c r="BF14" s="11" t="s">
        <v>27</v>
      </c>
      <c r="BG14" s="14" t="s">
        <v>159</v>
      </c>
      <c r="BH14" s="14" t="s">
        <v>160</v>
      </c>
      <c r="BI14" s="14" t="s">
        <v>161</v>
      </c>
      <c r="BJ14" s="14" t="s">
        <v>162</v>
      </c>
      <c r="BK14" s="14" t="s">
        <v>163</v>
      </c>
      <c r="BL14" s="15" t="s">
        <v>37</v>
      </c>
      <c r="BM14" s="14" t="s">
        <v>170</v>
      </c>
      <c r="BN14" s="14" t="s">
        <v>171</v>
      </c>
      <c r="BO14" s="14" t="s">
        <v>172</v>
      </c>
      <c r="BP14" s="14" t="s">
        <v>173</v>
      </c>
      <c r="BQ14" s="14" t="s">
        <v>174</v>
      </c>
      <c r="BR14" s="15" t="s">
        <v>43</v>
      </c>
      <c r="BT14" s="11" t="s">
        <v>27</v>
      </c>
      <c r="BU14" s="14" t="s">
        <v>159</v>
      </c>
      <c r="BV14" s="14" t="s">
        <v>160</v>
      </c>
      <c r="BW14" s="14" t="s">
        <v>161</v>
      </c>
      <c r="BX14" s="14" t="s">
        <v>162</v>
      </c>
      <c r="BY14" s="14" t="s">
        <v>163</v>
      </c>
      <c r="BZ14" s="15" t="s">
        <v>37</v>
      </c>
      <c r="CA14" s="14" t="s">
        <v>170</v>
      </c>
      <c r="CB14" s="14" t="s">
        <v>171</v>
      </c>
      <c r="CC14" s="14" t="s">
        <v>172</v>
      </c>
      <c r="CD14" s="14" t="s">
        <v>173</v>
      </c>
      <c r="CE14" s="14" t="s">
        <v>174</v>
      </c>
      <c r="CF14" s="15" t="s">
        <v>43</v>
      </c>
    </row>
    <row r="15" spans="1:84" x14ac:dyDescent="0.35">
      <c r="B15" s="5" t="s">
        <v>30</v>
      </c>
      <c r="C15" s="10">
        <v>59</v>
      </c>
      <c r="D15" s="10">
        <v>82</v>
      </c>
      <c r="E15" s="10">
        <v>43</v>
      </c>
      <c r="F15" s="10">
        <v>64</v>
      </c>
      <c r="G15" s="10">
        <v>15</v>
      </c>
      <c r="H15" s="9">
        <v>79</v>
      </c>
      <c r="I15" s="10">
        <v>17.251000000000001</v>
      </c>
      <c r="J15" s="10">
        <v>23.977</v>
      </c>
      <c r="K15" s="10">
        <v>12.573</v>
      </c>
      <c r="L15" s="10">
        <v>18.713000000000001</v>
      </c>
      <c r="M15" s="10">
        <v>4.3860000000000001</v>
      </c>
      <c r="N15" s="9">
        <v>23.099</v>
      </c>
      <c r="P15" s="5" t="s">
        <v>30</v>
      </c>
      <c r="Q15" s="10">
        <v>29</v>
      </c>
      <c r="R15" s="10">
        <v>29</v>
      </c>
      <c r="S15" s="10">
        <v>49</v>
      </c>
      <c r="T15" s="10">
        <v>120</v>
      </c>
      <c r="U15" s="10">
        <v>26</v>
      </c>
      <c r="V15" s="9">
        <v>88</v>
      </c>
      <c r="W15" s="10">
        <v>8.5039999999999996</v>
      </c>
      <c r="X15" s="10">
        <v>8.5039999999999996</v>
      </c>
      <c r="Y15" s="10">
        <v>14.37</v>
      </c>
      <c r="Z15" s="10">
        <v>35.191000000000003</v>
      </c>
      <c r="AA15" s="10">
        <v>7.625</v>
      </c>
      <c r="AB15" s="9">
        <v>25.806000000000001</v>
      </c>
      <c r="AD15" s="5" t="s">
        <v>30</v>
      </c>
      <c r="AE15" s="10">
        <v>60</v>
      </c>
      <c r="AF15" s="10">
        <v>79</v>
      </c>
      <c r="AG15" s="10">
        <v>52</v>
      </c>
      <c r="AH15" s="10">
        <v>48</v>
      </c>
      <c r="AI15" s="10">
        <v>12</v>
      </c>
      <c r="AJ15" s="9">
        <v>91</v>
      </c>
      <c r="AK15" s="10">
        <v>17.544</v>
      </c>
      <c r="AL15" s="10">
        <v>23.099</v>
      </c>
      <c r="AM15" s="10">
        <v>15.205</v>
      </c>
      <c r="AN15" s="10">
        <v>14.035</v>
      </c>
      <c r="AO15" s="10">
        <v>3.5089999999999999</v>
      </c>
      <c r="AP15" s="9">
        <v>26.608000000000001</v>
      </c>
      <c r="AR15" s="5" t="s">
        <v>30</v>
      </c>
      <c r="AS15" s="10">
        <v>46</v>
      </c>
      <c r="AT15" s="10">
        <v>45</v>
      </c>
      <c r="AU15" s="10">
        <v>55</v>
      </c>
      <c r="AV15" s="10">
        <v>79</v>
      </c>
      <c r="AW15" s="10">
        <v>24</v>
      </c>
      <c r="AX15" s="9">
        <v>92</v>
      </c>
      <c r="AY15" s="10">
        <v>13.49</v>
      </c>
      <c r="AZ15" s="10">
        <v>13.196</v>
      </c>
      <c r="BA15" s="10">
        <v>16.129000000000001</v>
      </c>
      <c r="BB15" s="10">
        <v>23.167000000000002</v>
      </c>
      <c r="BC15" s="10">
        <v>7.0380000000000003</v>
      </c>
      <c r="BD15" s="9">
        <v>26.978999999999999</v>
      </c>
      <c r="BF15" s="5" t="s">
        <v>30</v>
      </c>
      <c r="BG15" s="10">
        <v>34</v>
      </c>
      <c r="BH15" s="10">
        <v>36</v>
      </c>
      <c r="BI15" s="10">
        <v>81</v>
      </c>
      <c r="BJ15" s="10">
        <v>66</v>
      </c>
      <c r="BK15" s="10">
        <v>15</v>
      </c>
      <c r="BL15" s="9">
        <v>107</v>
      </c>
      <c r="BM15" s="10">
        <v>10.029</v>
      </c>
      <c r="BN15" s="10">
        <v>10.619</v>
      </c>
      <c r="BO15" s="10">
        <v>23.893999999999998</v>
      </c>
      <c r="BP15" s="10">
        <v>19.469000000000001</v>
      </c>
      <c r="BQ15" s="10">
        <v>4.4249999999999998</v>
      </c>
      <c r="BR15" s="9">
        <v>31.562999999999999</v>
      </c>
      <c r="BT15" s="5" t="s">
        <v>30</v>
      </c>
      <c r="BU15" s="10">
        <v>18</v>
      </c>
      <c r="BV15" s="10">
        <v>19</v>
      </c>
      <c r="BW15" s="10">
        <v>143</v>
      </c>
      <c r="BX15" s="10">
        <v>24</v>
      </c>
      <c r="BY15" s="10">
        <v>7</v>
      </c>
      <c r="BZ15" s="9">
        <v>127</v>
      </c>
      <c r="CA15" s="10">
        <v>5.3250000000000002</v>
      </c>
      <c r="CB15" s="10">
        <v>5.6210000000000004</v>
      </c>
      <c r="CC15" s="10">
        <v>42.308</v>
      </c>
      <c r="CD15" s="10">
        <v>7.101</v>
      </c>
      <c r="CE15" s="10">
        <v>2.0710000000000002</v>
      </c>
      <c r="CF15" s="9">
        <v>37.573999999999998</v>
      </c>
    </row>
    <row r="16" spans="1:84" x14ac:dyDescent="0.35">
      <c r="B16" s="5" t="s">
        <v>31</v>
      </c>
      <c r="C16" s="10">
        <v>108</v>
      </c>
      <c r="D16" s="10">
        <v>145</v>
      </c>
      <c r="E16" s="10">
        <v>22</v>
      </c>
      <c r="F16" s="10">
        <v>63</v>
      </c>
      <c r="G16" s="10">
        <v>10</v>
      </c>
      <c r="H16" s="9">
        <v>38</v>
      </c>
      <c r="I16" s="10">
        <v>27.978999999999999</v>
      </c>
      <c r="J16" s="10">
        <v>37.564999999999998</v>
      </c>
      <c r="K16" s="10">
        <v>5.6989999999999998</v>
      </c>
      <c r="L16" s="10">
        <v>16.321000000000002</v>
      </c>
      <c r="M16" s="10">
        <v>2.5910000000000002</v>
      </c>
      <c r="N16" s="9">
        <v>9.8450000000000006</v>
      </c>
      <c r="P16" s="5" t="s">
        <v>31</v>
      </c>
      <c r="Q16" s="10">
        <v>50</v>
      </c>
      <c r="R16" s="10">
        <v>65</v>
      </c>
      <c r="S16" s="10">
        <v>34</v>
      </c>
      <c r="T16" s="10">
        <v>162</v>
      </c>
      <c r="U16" s="10">
        <v>28</v>
      </c>
      <c r="V16" s="9">
        <v>46</v>
      </c>
      <c r="W16" s="10">
        <v>12.987</v>
      </c>
      <c r="X16" s="10">
        <v>16.882999999999999</v>
      </c>
      <c r="Y16" s="10">
        <v>8.8309999999999995</v>
      </c>
      <c r="Z16" s="10">
        <v>42.078000000000003</v>
      </c>
      <c r="AA16" s="10">
        <v>7.2729999999999997</v>
      </c>
      <c r="AB16" s="9">
        <v>11.948</v>
      </c>
      <c r="AD16" s="5" t="s">
        <v>31</v>
      </c>
      <c r="AE16" s="10">
        <v>141</v>
      </c>
      <c r="AF16" s="10">
        <v>137</v>
      </c>
      <c r="AG16" s="10">
        <v>21</v>
      </c>
      <c r="AH16" s="10">
        <v>40</v>
      </c>
      <c r="AI16" s="10">
        <v>7</v>
      </c>
      <c r="AJ16" s="9">
        <v>39</v>
      </c>
      <c r="AK16" s="10">
        <v>36.622999999999998</v>
      </c>
      <c r="AL16" s="10">
        <v>35.584000000000003</v>
      </c>
      <c r="AM16" s="10">
        <v>5.4550000000000001</v>
      </c>
      <c r="AN16" s="10">
        <v>10.39</v>
      </c>
      <c r="AO16" s="10">
        <v>1.8180000000000001</v>
      </c>
      <c r="AP16" s="9">
        <v>10.130000000000001</v>
      </c>
      <c r="AR16" s="5" t="s">
        <v>31</v>
      </c>
      <c r="AS16" s="10">
        <v>108</v>
      </c>
      <c r="AT16" s="10">
        <v>105</v>
      </c>
      <c r="AU16" s="10">
        <v>54</v>
      </c>
      <c r="AV16" s="10">
        <v>62</v>
      </c>
      <c r="AW16" s="10">
        <v>15</v>
      </c>
      <c r="AX16" s="9">
        <v>42</v>
      </c>
      <c r="AY16" s="10">
        <v>27.978999999999999</v>
      </c>
      <c r="AZ16" s="10">
        <v>27.202000000000002</v>
      </c>
      <c r="BA16" s="10">
        <v>13.99</v>
      </c>
      <c r="BB16" s="10">
        <v>16.062000000000001</v>
      </c>
      <c r="BC16" s="10">
        <v>3.8860000000000001</v>
      </c>
      <c r="BD16" s="9">
        <v>10.881</v>
      </c>
      <c r="BF16" s="5" t="s">
        <v>31</v>
      </c>
      <c r="BG16" s="10">
        <v>75</v>
      </c>
      <c r="BH16" s="10">
        <v>103</v>
      </c>
      <c r="BI16" s="10">
        <v>55</v>
      </c>
      <c r="BJ16" s="10">
        <v>76</v>
      </c>
      <c r="BK16" s="10">
        <v>15</v>
      </c>
      <c r="BL16" s="9">
        <v>61</v>
      </c>
      <c r="BM16" s="10">
        <v>19.481000000000002</v>
      </c>
      <c r="BN16" s="10">
        <v>26.753</v>
      </c>
      <c r="BO16" s="10">
        <v>14.286</v>
      </c>
      <c r="BP16" s="10">
        <v>19.739999999999998</v>
      </c>
      <c r="BQ16" s="10">
        <v>3.8959999999999999</v>
      </c>
      <c r="BR16" s="9">
        <v>15.843999999999999</v>
      </c>
      <c r="BT16" s="5" t="s">
        <v>31</v>
      </c>
      <c r="BU16" s="10">
        <v>34</v>
      </c>
      <c r="BV16" s="10">
        <v>29</v>
      </c>
      <c r="BW16" s="10">
        <v>191</v>
      </c>
      <c r="BX16" s="10">
        <v>14</v>
      </c>
      <c r="BY16" s="10">
        <v>3</v>
      </c>
      <c r="BZ16" s="9">
        <v>114</v>
      </c>
      <c r="CA16" s="10">
        <v>8.8309999999999995</v>
      </c>
      <c r="CB16" s="10">
        <v>7.532</v>
      </c>
      <c r="CC16" s="10">
        <v>49.61</v>
      </c>
      <c r="CD16" s="10">
        <v>3.6360000000000001</v>
      </c>
      <c r="CE16" s="10">
        <v>0.77900000000000003</v>
      </c>
      <c r="CF16" s="9">
        <v>29.61</v>
      </c>
    </row>
    <row r="17" spans="2:84" x14ac:dyDescent="0.35">
      <c r="B17" s="4" t="s">
        <v>25</v>
      </c>
      <c r="C17" s="13">
        <v>167</v>
      </c>
      <c r="D17" s="13">
        <v>227</v>
      </c>
      <c r="E17" s="13">
        <v>65</v>
      </c>
      <c r="F17" s="13">
        <v>127</v>
      </c>
      <c r="G17" s="13">
        <v>25</v>
      </c>
      <c r="H17" s="12">
        <v>117</v>
      </c>
      <c r="I17" s="13"/>
      <c r="J17" s="13"/>
      <c r="K17" s="13"/>
      <c r="L17" s="13"/>
      <c r="M17" s="13"/>
      <c r="N17" s="12"/>
      <c r="P17" s="4" t="s">
        <v>25</v>
      </c>
      <c r="Q17" s="13">
        <v>79</v>
      </c>
      <c r="R17" s="13">
        <v>94</v>
      </c>
      <c r="S17" s="13">
        <v>83</v>
      </c>
      <c r="T17" s="13">
        <v>282</v>
      </c>
      <c r="U17" s="13">
        <v>54</v>
      </c>
      <c r="V17" s="12">
        <v>134</v>
      </c>
      <c r="W17" s="13"/>
      <c r="X17" s="13"/>
      <c r="Y17" s="13"/>
      <c r="Z17" s="13"/>
      <c r="AA17" s="13"/>
      <c r="AB17" s="12"/>
      <c r="AD17" s="4" t="s">
        <v>25</v>
      </c>
      <c r="AE17" s="13">
        <v>201</v>
      </c>
      <c r="AF17" s="13">
        <v>216</v>
      </c>
      <c r="AG17" s="13">
        <v>73</v>
      </c>
      <c r="AH17" s="13">
        <v>88</v>
      </c>
      <c r="AI17" s="13">
        <v>19</v>
      </c>
      <c r="AJ17" s="12">
        <v>130</v>
      </c>
      <c r="AK17" s="13"/>
      <c r="AL17" s="13"/>
      <c r="AM17" s="13"/>
      <c r="AN17" s="13"/>
      <c r="AO17" s="13"/>
      <c r="AP17" s="12"/>
      <c r="AR17" s="4" t="s">
        <v>25</v>
      </c>
      <c r="AS17" s="13">
        <v>154</v>
      </c>
      <c r="AT17" s="13">
        <v>150</v>
      </c>
      <c r="AU17" s="13">
        <v>109</v>
      </c>
      <c r="AV17" s="13">
        <v>141</v>
      </c>
      <c r="AW17" s="13">
        <v>39</v>
      </c>
      <c r="AX17" s="12">
        <v>134</v>
      </c>
      <c r="AY17" s="13"/>
      <c r="AZ17" s="13"/>
      <c r="BA17" s="13"/>
      <c r="BB17" s="13"/>
      <c r="BC17" s="13"/>
      <c r="BD17" s="12"/>
      <c r="BF17" s="4" t="s">
        <v>25</v>
      </c>
      <c r="BG17" s="13">
        <v>109</v>
      </c>
      <c r="BH17" s="13">
        <v>139</v>
      </c>
      <c r="BI17" s="13">
        <v>136</v>
      </c>
      <c r="BJ17" s="13">
        <v>142</v>
      </c>
      <c r="BK17" s="13">
        <v>30</v>
      </c>
      <c r="BL17" s="12">
        <v>168</v>
      </c>
      <c r="BM17" s="13"/>
      <c r="BN17" s="13"/>
      <c r="BO17" s="13"/>
      <c r="BP17" s="13"/>
      <c r="BQ17" s="13"/>
      <c r="BR17" s="12"/>
      <c r="BT17" s="4" t="s">
        <v>25</v>
      </c>
      <c r="BU17" s="13">
        <v>52</v>
      </c>
      <c r="BV17" s="13">
        <v>48</v>
      </c>
      <c r="BW17" s="13">
        <v>334</v>
      </c>
      <c r="BX17" s="13">
        <v>38</v>
      </c>
      <c r="BY17" s="13">
        <v>10</v>
      </c>
      <c r="BZ17" s="12">
        <v>241</v>
      </c>
      <c r="CA17" s="13"/>
      <c r="CB17" s="13"/>
      <c r="CC17" s="13"/>
      <c r="CD17" s="13"/>
      <c r="CE17" s="13"/>
      <c r="CF17" s="12"/>
    </row>
  </sheetData>
  <mergeCells count="18">
    <mergeCell ref="BF12:BR12"/>
    <mergeCell ref="BG13:BL13"/>
    <mergeCell ref="BM13:BR13"/>
    <mergeCell ref="BT12:CF12"/>
    <mergeCell ref="BU13:BZ13"/>
    <mergeCell ref="CA13:CF13"/>
    <mergeCell ref="AD12:AP12"/>
    <mergeCell ref="AE13:AJ13"/>
    <mergeCell ref="AK13:AP13"/>
    <mergeCell ref="AR12:BD12"/>
    <mergeCell ref="AS13:AX13"/>
    <mergeCell ref="AY13:BD13"/>
    <mergeCell ref="B12:N12"/>
    <mergeCell ref="C13:H13"/>
    <mergeCell ref="I13:N13"/>
    <mergeCell ref="P12:AB12"/>
    <mergeCell ref="Q13:V13"/>
    <mergeCell ref="W13:AB1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2BA4D281B13A7F4D9EF3C157F53FC5A2" ma:contentTypeVersion="88" ma:contentTypeDescription="Create a new document." ma:contentTypeScope="" ma:versionID="50d9691ef3fa86b1ef37dfc0c1187a63">
  <xsd:schema xmlns:xsd="http://www.w3.org/2001/XMLSchema" xmlns:xs="http://www.w3.org/2001/XMLSchema" xmlns:p="http://schemas.microsoft.com/office/2006/metadata/properties" xmlns:ns2="876d5d26-cdc3-4a66-ab8a-5db633041c39" xmlns:ns3="0988260f-f46f-42b9-8f56-0f484703932f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badc748e6035c894b45e1dff93c0b04" ns2:_="" ns3:_="" ns4:_="" ns5:_="" ns6:_="" ns7:_="" ns8:_="" ns9:_="">
    <xsd:import namespace="876d5d26-cdc3-4a66-ab8a-5db633041c39"/>
    <xsd:import namespace="0988260f-f46f-42b9-8f56-0f484703932f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Set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ROverride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d5d26-cdc3-4a66-ab8a-5db633041c39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ROverride" ma:index="60" nillable="true" ma:displayName="SR Override" ma:hidden="true" ma:internalName="SROverrid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8260f-f46f-42b9-8f56-0f484703932f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c060474e-c289-48c3-8761-df40c29f8565}" ma:internalName="TaxCatchAll" ma:showField="CatchAllData" ma:web="0988260f-f46f-42b9-8f56-0f48470393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default="" ma:format="Dropdown" ma:internalName="DocumentTyp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default="NA" ma:format="Dropdown" ma:hidden="true" ma:internalName="Subactivity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  <xsd:enumeration value="NA"/>
            </xsd:restriction>
          </xsd:simpleType>
        </xsd:union>
      </xsd:simpleType>
    </xsd:element>
    <xsd:element name="Project" ma:index="15" nillable="true" ma:displayName="Project" ma:default="NA" ma:hidden="true" ma:internalName="Project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default="" ma:internalName="Narrative">
      <xsd:simpleType>
        <xsd:restriction base="dms:Note">
          <xsd:maxLength value="255"/>
        </xsd:restriction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>
      <xsd:simpleType>
        <xsd:restriction base="dms:DateTime"/>
      </xsd:simpleType>
    </xsd:element>
    <xsd:element name="PRADate2" ma:index="32" nillable="true" ma:displayName="PRA Date 2" ma:format="DateOnly" ma:hidden="true" ma:internalName="PRADate2">
      <xsd:simpleType>
        <xsd:restriction base="dms:DateTime"/>
      </xsd:simpleType>
    </xsd:element>
    <xsd:element name="PRADate3" ma:index="33" nillable="true" ma:displayName="PRA Date 3" ma:format="DateOnly" ma:hidden="true" ma:internalName="PRADate3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internalName="AggregationStatus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>
      <xsd:simpleType>
        <xsd:restriction base="dms:Text">
          <xsd:maxLength value="255"/>
        </xsd:restriction>
      </xsd:simpleType>
    </xsd:element>
    <xsd:element name="Team" ma:index="44" nillable="true" ma:displayName="Team" ma:default="AI in School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>
      <xsd:simpleType>
        <xsd:restriction base="dms:DateTime"/>
      </xsd:simpleType>
    </xsd:element>
    <xsd:element name="SecurityClassification" ma:index="26" nillable="true" ma:displayName="Security Classification" ma:default="" ma:format="Dropdown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  <xsd:element name="KeyWords" ma:index="48" nillable="true" ma:displayName="Key Words" ma:default="" ma:internalName="KeyWord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Setlabel" ma:index="53" nillable="true" ma:displayName="Set label" ma:default="T10M" ma:hidden="true" ma:internalName="Setlabel0" ma:readOnly="false">
      <xsd:simpleType>
        <xsd:restriction base="dms:Text">
          <xsd:maxLength value="255"/>
        </xsd:restriction>
      </xsd:simpleType>
    </xsd:element>
    <xsd:element name="zMigrationID" ma:index="54" nillable="true" ma:displayName="zMigrationID" ma:hidden="true" ma:indexed="true" ma:internalName="zMigrationID">
      <xsd:simpleType>
        <xsd:restriction base="dms:Text"/>
      </xsd:simpleType>
    </xsd:element>
    <xsd:element name="zLegacy" ma:index="55" nillable="true" ma:displayName="zLegacy" ma:default="" ma:internalName="zLegacy">
      <xsd:simpleType>
        <xsd:restriction base="dms:Note"/>
      </xsd:simpleType>
    </xsd:element>
    <xsd:element name="zLegacyJSON" ma:index="56" nillable="true" ma:displayName="zLegacyJSON" ma:default="" ma:internalName="zLegacyJSON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activity xmlns="4f9c820c-e7e2-444d-97ee-45f2b3485c1d">Report Writing and Publication</Subactivity>
    <BusinessValue xmlns="4f9c820c-e7e2-444d-97ee-45f2b3485c1d" xsi:nil="true"/>
    <PRADateDisposal xmlns="4f9c820c-e7e2-444d-97ee-45f2b3485c1d" xsi:nil="true"/>
    <OriginalSubject xmlns="4f9c820c-e7e2-444d-97ee-45f2b3485c1d" xsi:nil="true"/>
    <SecurityClassification xmlns="15ffb055-6eb4-45a1-bc20-bf2ac0d420da" xsi:nil="true"/>
    <KeyWords xmlns="15ffb055-6eb4-45a1-bc20-bf2ac0d420da" xsi:nil="true"/>
    <PRADate3 xmlns="4f9c820c-e7e2-444d-97ee-45f2b3485c1d" xsi:nil="true"/>
    <zLegacyJSON xmlns="11a2b013-68b6-4bb7-b630-4238f3545415" xsi:nil="true"/>
    <PRAText5 xmlns="4f9c820c-e7e2-444d-97ee-45f2b3485c1d" xsi:nil="true"/>
    <Level2 xmlns="c91a514c-9034-4fa3-897a-8352025b26ed" xsi:nil="true"/>
    <SetLabel xmlns="11a2b013-68b6-4bb7-b630-4238f3545415">D2M</SetLabel>
    <zLegacy xmlns="11a2b013-68b6-4bb7-b630-4238f3545415" xsi:nil="true"/>
    <lcf76f155ced4ddcb4097134ff3c332f xmlns="876d5d26-cdc3-4a66-ab8a-5db633041c39">
      <Terms xmlns="http://schemas.microsoft.com/office/infopath/2007/PartnerControls"/>
    </lcf76f155ced4ddcb4097134ff3c332f>
    <Activity xmlns="4f9c820c-e7e2-444d-97ee-45f2b3485c1d">National Evaluation Products</Activity>
    <ILFrom xmlns="c91a514c-9034-4fa3-897a-8352025b26ed" xsi:nil="true"/>
    <AggregationStatus xmlns="4f9c820c-e7e2-444d-97ee-45f2b3485c1d">Normal</AggregationStatus>
    <CategoryValue xmlns="4f9c820c-e7e2-444d-97ee-45f2b3485c1d">Technical Appendix</CategoryValue>
    <Sent xmlns="4f9c820c-e7e2-444d-97ee-45f2b3485c1d" xsi:nil="true"/>
    <PRADate2 xmlns="4f9c820c-e7e2-444d-97ee-45f2b3485c1d" xsi:nil="true"/>
    <TaxCatchAll xmlns="0988260f-f46f-42b9-8f56-0f484703932f" xsi:nil="true"/>
    <Case xmlns="4f9c820c-e7e2-444d-97ee-45f2b3485c1d">General</Case>
    <PRAText1 xmlns="4f9c820c-e7e2-444d-97ee-45f2b3485c1d" xsi:nil="true"/>
    <PRAText4 xmlns="4f9c820c-e7e2-444d-97ee-45f2b3485c1d" xsi:nil="true"/>
    <Level3 xmlns="c91a514c-9034-4fa3-897a-8352025b26ed" xsi:nil="true"/>
    <Team xmlns="c91a514c-9034-4fa3-897a-8352025b26ed">AI in Schools</Team>
    <Project xmlns="4f9c820c-e7e2-444d-97ee-45f2b3485c1d">NA</Project>
    <SROverride xmlns="876d5d26-cdc3-4a66-ab8a-5db633041c39" xsi:nil="true"/>
    <Function xmlns="4f9c820c-e7e2-444d-97ee-45f2b3485c1d">National Evaluations and Research</Function>
    <FunctionGroup xmlns="4f9c820c-e7e2-444d-97ee-45f2b3485c1d">NA</FunctionGroup>
    <Received xmlns="15ffb055-6eb4-45a1-bc20-bf2ac0d420da" xsi:nil="true"/>
    <RelatedPeople xmlns="4f9c820c-e7e2-444d-97ee-45f2b3485c1d">
      <UserInfo>
        <DisplayName/>
        <AccountId xsi:nil="true"/>
        <AccountType/>
      </UserInfo>
    </RelatedPeople>
    <AggregationNarrative xmlns="725c79e5-42ce-4aa0-ac78-b6418001f0d2" xsi:nil="true"/>
    <Channel xmlns="c91a514c-9034-4fa3-897a-8352025b26ed">NA</Channel>
    <PRAType xmlns="4f9c820c-e7e2-444d-97ee-45f2b3485c1d" xsi:nil="true"/>
    <PRADate1 xmlns="4f9c820c-e7e2-444d-97ee-45f2b3485c1d" xsi:nil="true"/>
    <DocumentType xmlns="4f9c820c-e7e2-444d-97ee-45f2b3485c1d" xsi:nil="true"/>
    <PRAText3 xmlns="4f9c820c-e7e2-444d-97ee-45f2b3485c1d" xsi:nil="true"/>
    <Setlabel xmlns="11a2b013-68b6-4bb7-b630-4238f3545415">T10M</Setlabel>
    <Subtype xmlns="755bd5fd-2dd5-4a14-a125-db92b488bbc4" xsi:nil="true"/>
    <Year xmlns="c91a514c-9034-4fa3-897a-8352025b26ed">NA</Year>
    <mbbc5e28be1f44dd80820b82e4420406 xmlns="876d5d26-cdc3-4a66-ab8a-5db633041c39">
      <Terms xmlns="http://schemas.microsoft.com/office/infopath/2007/PartnerControls"/>
    </mbbc5e28be1f44dd80820b82e4420406>
    <CategoryName xmlns="4f9c820c-e7e2-444d-97ee-45f2b3485c1d">Report Writing and Publication</CategoryName>
    <Narrative xmlns="4f9c820c-e7e2-444d-97ee-45f2b3485c1d" xsi:nil="true"/>
    <PRADateTrigger xmlns="4f9c820c-e7e2-444d-97ee-45f2b3485c1d" xsi:nil="true"/>
    <Hub xmlns="755bd5fd-2dd5-4a14-a125-db92b488bbc4" xsi:nil="true"/>
    <OverrideLabel xmlns="11a2b013-68b6-4bb7-b630-4238f3545415" xsi:nil="true"/>
    <To xmlns="4f9c820c-e7e2-444d-97ee-45f2b3485c1d" xsi:nil="true"/>
    <PRAText2 xmlns="4f9c820c-e7e2-444d-97ee-45f2b3485c1d" xsi:nil="true"/>
    <zMigrationID xmlns="11a2b013-68b6-4bb7-b630-4238f3545415" xsi:nil="true"/>
    <_dlc_DocId xmlns="0988260f-f46f-42b9-8f56-0f484703932f">EROECM-31267119-3333</_dlc_DocId>
    <_dlc_DocIdUrl xmlns="0988260f-f46f-42b9-8f56-0f484703932f">
      <Url>https://ero.sharepoint.com/sites/AIinSchools/_layouts/15/DocIdRedir.aspx?ID=EROECM-31267119-3333</Url>
      <Description>EROECM-31267119-3333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B074EB-3F9E-4E65-BA1A-38D748DFD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6d5d26-cdc3-4a66-ab8a-5db633041c39"/>
    <ds:schemaRef ds:uri="0988260f-f46f-42b9-8f56-0f484703932f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1D6946-19A0-4B3D-BA5D-1E8EEA46B94A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15ffb055-6eb4-45a1-bc20-bf2ac0d420da"/>
    <ds:schemaRef ds:uri="11a2b013-68b6-4bb7-b630-4238f3545415"/>
    <ds:schemaRef ds:uri="c91a514c-9034-4fa3-897a-8352025b26ed"/>
    <ds:schemaRef ds:uri="876d5d26-cdc3-4a66-ab8a-5db633041c39"/>
    <ds:schemaRef ds:uri="0988260f-f46f-42b9-8f56-0f484703932f"/>
    <ds:schemaRef ds:uri="725c79e5-42ce-4aa0-ac78-b6418001f0d2"/>
    <ds:schemaRef ds:uri="755bd5fd-2dd5-4a14-a125-db92b488bbc4"/>
  </ds:schemaRefs>
</ds:datastoreItem>
</file>

<file path=customXml/itemProps3.xml><?xml version="1.0" encoding="utf-8"?>
<ds:datastoreItem xmlns:ds="http://schemas.openxmlformats.org/officeDocument/2006/customXml" ds:itemID="{F044FB3E-9EC3-4711-AFD9-89918425110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448A22A-AC17-4F54-B75C-61D0709DAA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  <vt:lpstr>Sheet 9</vt:lpstr>
      <vt:lpstr>Sheet 10</vt:lpstr>
      <vt:lpstr>Sheet 11</vt:lpstr>
      <vt:lpstr>Sheet 12</vt:lpstr>
      <vt:lpstr>Sheet 13</vt:lpstr>
      <vt:lpstr>Sheet 14</vt:lpstr>
      <vt:lpstr>Sheet 15</vt:lpstr>
      <vt:lpstr>Sheet 16</vt:lpstr>
      <vt:lpstr>Sheet 17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Selma.Lie</dc:creator>
  <cp:keywords/>
  <dc:description/>
  <cp:lastModifiedBy>Selma Lie</cp:lastModifiedBy>
  <cp:revision/>
  <dcterms:created xsi:type="dcterms:W3CDTF">2026-07-13T03:17:58Z</dcterms:created>
  <dcterms:modified xsi:type="dcterms:W3CDTF">2026-07-14T03:32:32Z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0x0101002BA4D281B13A7F4D9EF3C157F53FC5A2</vt:lpwstr>
  </property>
  <property fmtid="{D5CDD505-2E9C-101B-9397-08002B2CF9AE}" pid="3" name="_dlc_DocIdItemGuid">
    <vt:lpwstr>8034264d-7e20-436a-a569-06de83142b33</vt:lpwstr>
  </property>
  <property fmtid="{D5CDD505-2E9C-101B-9397-08002B2CF9AE}" pid="4" name="MediaServiceImageTags">
    <vt:lpwstr/>
  </property>
  <property fmtid="{D5CDD505-2E9C-101B-9397-08002B2CF9AE}" pid="5" name="BusinessClassification">
    <vt:lpwstr/>
  </property>
</Properties>
</file>